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H159" i="2"/>
  <c r="K159" i="2" l="1"/>
  <c r="K20" i="2"/>
  <c r="K21" i="2"/>
  <c r="K22" i="2"/>
  <c r="K23" i="2"/>
  <c r="K28" i="2"/>
  <c r="K29" i="2"/>
  <c r="K30" i="2"/>
  <c r="K31" i="2"/>
  <c r="K40" i="2"/>
  <c r="K41" i="2"/>
  <c r="K42" i="2"/>
  <c r="K43" i="2"/>
  <c r="K48" i="2"/>
  <c r="K49" i="2"/>
  <c r="K50" i="2"/>
  <c r="K51" i="2"/>
  <c r="K52" i="2"/>
  <c r="K53" i="2"/>
  <c r="K54" i="2"/>
  <c r="K55" i="2"/>
  <c r="K62" i="2"/>
  <c r="K63" i="2"/>
  <c r="K100" i="2"/>
  <c r="K101" i="2"/>
  <c r="K102" i="2"/>
  <c r="K103" i="2"/>
  <c r="K120" i="2"/>
  <c r="K121" i="2"/>
  <c r="K122" i="2"/>
  <c r="K123" i="2"/>
  <c r="K128" i="2"/>
  <c r="K129" i="2"/>
  <c r="K130" i="2"/>
  <c r="K131" i="2"/>
  <c r="K140" i="2"/>
  <c r="K141" i="2"/>
  <c r="K142" i="2"/>
  <c r="K143" i="2"/>
  <c r="K148" i="2"/>
  <c r="K149" i="2"/>
  <c r="K150" i="2"/>
  <c r="K151" i="2"/>
  <c r="K152" i="2"/>
  <c r="K153" i="2"/>
  <c r="K154" i="2"/>
  <c r="K155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4" i="2"/>
  <c r="K25" i="2"/>
  <c r="K26" i="2"/>
  <c r="K27" i="2"/>
  <c r="K32" i="2"/>
  <c r="K33" i="2"/>
  <c r="K34" i="2"/>
  <c r="K35" i="2"/>
  <c r="K36" i="2"/>
  <c r="K37" i="2"/>
  <c r="K38" i="2"/>
  <c r="K39" i="2"/>
  <c r="K44" i="2"/>
  <c r="K45" i="2"/>
  <c r="K46" i="2"/>
  <c r="K47" i="2"/>
  <c r="K56" i="2"/>
  <c r="K57" i="2"/>
  <c r="K58" i="2"/>
  <c r="K59" i="2"/>
  <c r="K60" i="2"/>
  <c r="K61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4" i="2"/>
  <c r="K125" i="2"/>
  <c r="K126" i="2"/>
  <c r="K127" i="2"/>
  <c r="K132" i="2"/>
  <c r="K133" i="2"/>
  <c r="K134" i="2"/>
  <c r="K135" i="2"/>
  <c r="K136" i="2"/>
  <c r="K137" i="2"/>
  <c r="K138" i="2"/>
  <c r="K139" i="2"/>
  <c r="K144" i="2"/>
  <c r="K145" i="2"/>
  <c r="K146" i="2"/>
  <c r="K147" i="2"/>
  <c r="K156" i="2"/>
  <c r="K157" i="2"/>
  <c r="K158" i="2"/>
  <c r="K3" i="2"/>
</calcChain>
</file>

<file path=xl/sharedStrings.xml><?xml version="1.0" encoding="utf-8"?>
<sst xmlns="http://schemas.openxmlformats.org/spreadsheetml/2006/main" count="1729" uniqueCount="490">
  <si>
    <t>Группа</t>
  </si>
  <si>
    <t>Подгруппа</t>
  </si>
  <si>
    <t>БЕ</t>
  </si>
  <si>
    <t>МОЛ</t>
  </si>
  <si>
    <t>Символьный код</t>
  </si>
  <si>
    <t>Название</t>
  </si>
  <si>
    <t>Единицы измерения</t>
  </si>
  <si>
    <t>Доступное количество</t>
  </si>
  <si>
    <t>Цена</t>
  </si>
  <si>
    <t>Ссылка</t>
  </si>
  <si>
    <t>Материалы</t>
  </si>
  <si>
    <t>СУЭК Хакасия</t>
  </si>
  <si>
    <t>[396] (Bagatovaev@suek.ru) Елена Багатова</t>
  </si>
  <si>
    <t>ШТ</t>
  </si>
  <si>
    <t>materialy</t>
  </si>
  <si>
    <t>https://etp-aktiv.ru/catalog/</t>
  </si>
  <si>
    <t>Цена с НДС в руб.</t>
  </si>
  <si>
    <t>Запасные части к автотранспортному оборудованию</t>
  </si>
  <si>
    <t>2000486846-4F02</t>
  </si>
  <si>
    <t>АДАПТЕР АТМОСФ ЗАГРУЗКИ SHAW 971-0944-01</t>
  </si>
  <si>
    <t>https://etp-aktiv.ru/catalog/materialy/zapasnye-chasti-k-avtotransportnomu-oborudovaniyu/2000486846-4F02/</t>
  </si>
  <si>
    <t>zapasnye-chasti-k-avtotransportnomu-oborudovaniyu</t>
  </si>
  <si>
    <t>2000083768-4F02</t>
  </si>
  <si>
    <t>БЛОК УСИЛЕНИЯ БУМ-1,2</t>
  </si>
  <si>
    <t>https://etp-aktiv.ru/catalog/materialy/zapasnye-chasti-k-avtotransportnomu-oborudovaniyu/2000083768-4F02/</t>
  </si>
  <si>
    <t>2000472534-4F02</t>
  </si>
  <si>
    <t>БОЛТ 0.88-9Х3.50 17963</t>
  </si>
  <si>
    <t>https://etp-aktiv.ru/catalog/materialy/zapasnye-chasti-k-avtotransportnomu-oborudovaniyu/2000472534-4F02/</t>
  </si>
  <si>
    <t>2000569962-4F02</t>
  </si>
  <si>
    <t>БОЛТ КРЕПЛЕНИЯ ОГРАНИЧИТЕЛЯ 17964</t>
  </si>
  <si>
    <t>https://etp-aktiv.ru/catalog/materialy/zapasnye-chasti-k-avtotransportnomu-oborudovaniyu/2000569962-4F02/</t>
  </si>
  <si>
    <t>2000569961-4F02</t>
  </si>
  <si>
    <t>БОЛТ КРЕПЛЕНИЯ ПОДШИПНИКА 17962</t>
  </si>
  <si>
    <t>https://etp-aktiv.ru/catalog/materialy/zapasnye-chasti-k-avtotransportnomu-oborudovaniyu/2000569961-4F02/</t>
  </si>
  <si>
    <t>2000012115-4F02</t>
  </si>
  <si>
    <t>ВАЛ КАРДАННЫЙ 672-2200011</t>
  </si>
  <si>
    <t>https://etp-aktiv.ru/catalog/materialy/zapasnye-chasti-k-avtotransportnomu-oborudovaniyu/2000012115-4F02/</t>
  </si>
  <si>
    <t>2000118059-4F02</t>
  </si>
  <si>
    <t>ГАЙКА 250615-П29</t>
  </si>
  <si>
    <t>https://etp-aktiv.ru/catalog/materialy/zapasnye-chasti-k-avtotransportnomu-oborudovaniyu/2000118059-4F02/</t>
  </si>
  <si>
    <t>2000711414-4F02</t>
  </si>
  <si>
    <t>ГИДРОНАСОС АЛЮМИНЕВЫЙ PN132G</t>
  </si>
  <si>
    <t>https://etp-aktiv.ru/catalog/materialy/zapasnye-chasti-k-avtotransportnomu-oborudovaniyu/2000711414-4F02/</t>
  </si>
  <si>
    <t>2000009886-4F02</t>
  </si>
  <si>
    <t>ГИДРОУСИЛИТЕЛЬ ТОРМОЗОВ 5312-35550910</t>
  </si>
  <si>
    <t>https://etp-aktiv.ru/catalog/materialy/zapasnye-chasti-k-avtotransportnomu-oborudovaniyu/2000009886-4F02/</t>
  </si>
  <si>
    <t>2000008542-4F02</t>
  </si>
  <si>
    <t>ДАТЧИК ДАВЛЕНИЯ 16.3829010</t>
  </si>
  <si>
    <t>https://etp-aktiv.ru/catalog/materialy/zapasnye-chasti-k-avtotransportnomu-oborudovaniyu/2000008542-4F02/</t>
  </si>
  <si>
    <t>2000593039-4U01</t>
  </si>
  <si>
    <t>КМП ГИДРОСИСТЕМЫ DANFOSS 38.00.000</t>
  </si>
  <si>
    <t>https://etp-aktiv.ru/catalog/materialy/zapasnye-chasti-k-avtotransportnomu-oborudovaniyu/2000593039-4U01/</t>
  </si>
  <si>
    <t>2000357808-4F02</t>
  </si>
  <si>
    <t>КОЛОДКА 1-967325-1</t>
  </si>
  <si>
    <t>https://etp-aktiv.ru/catalog/materialy/zapasnye-chasti-k-avtotransportnomu-oborudovaniyu/2000357808-4F02/</t>
  </si>
  <si>
    <t>2000002719-4F02</t>
  </si>
  <si>
    <t>КОЛЬЦО 540-3003078</t>
  </si>
  <si>
    <t>https://etp-aktiv.ru/catalog/materialy/zapasnye-chasti-k-avtotransportnomu-oborudovaniyu/2000002719-4F02/</t>
  </si>
  <si>
    <t>2000578249-4F02</t>
  </si>
  <si>
    <t>КПП 239-1700025-22</t>
  </si>
  <si>
    <t>https://etp-aktiv.ru/catalog/materialy/zapasnye-chasti-k-avtotransportnomu-oborudovaniyu/2000578249-4F02/</t>
  </si>
  <si>
    <t>2000048817-4F02</t>
  </si>
  <si>
    <t>КРОНШТЕЙН 514-1715012</t>
  </si>
  <si>
    <t>https://etp-aktiv.ru/catalog/materialy/zapasnye-chasti-k-avtotransportnomu-oborudovaniyu/2000048817-4F02/</t>
  </si>
  <si>
    <t>2000028755-4F02</t>
  </si>
  <si>
    <t>КРЫЛЬЧАТКА ВЕНТИЛЯТОРА 2002-01-104</t>
  </si>
  <si>
    <t>https://etp-aktiv.ru/catalog/materialy/zapasnye-chasti-k-avtotransportnomu-oborudovaniyu/2000028755-4F02/</t>
  </si>
  <si>
    <t>2000282138-4F02</t>
  </si>
  <si>
    <t>МАНЖЕТА 4320-3104033-03</t>
  </si>
  <si>
    <t>https://etp-aktiv.ru/catalog/materialy/zapasnye-chasti-k-avtotransportnomu-oborudovaniyu/2000282138-4F02/</t>
  </si>
  <si>
    <t>2000235008-4F02</t>
  </si>
  <si>
    <t>НАСОС 740.50-1307010-01</t>
  </si>
  <si>
    <t>https://etp-aktiv.ru/catalog/materialy/zapasnye-chasti-k-avtotransportnomu-oborudovaniyu/2000235008-4F02/</t>
  </si>
  <si>
    <t>2000166955-4F02</t>
  </si>
  <si>
    <t>НАСОС НШ-32-10-3Л</t>
  </si>
  <si>
    <t>https://etp-aktiv.ru/catalog/materialy/zapasnye-chasti-k-avtotransportnomu-oborudovaniyu/2000166955-4F02/</t>
  </si>
  <si>
    <t>2000332688-4F02</t>
  </si>
  <si>
    <t>ОПОРА ЗАДНЯЯ VO21383163</t>
  </si>
  <si>
    <t>https://etp-aktiv.ru/catalog/materialy/zapasnye-chasti-k-avtotransportnomu-oborudovaniyu/2000332688-4F02/</t>
  </si>
  <si>
    <t>2000518290-4F02</t>
  </si>
  <si>
    <t>ОПОРА КАРДАННОГО ВАЛА СВ.04519.19.02</t>
  </si>
  <si>
    <t>https://etp-aktiv.ru/catalog/materialy/zapasnye-chasti-k-avtotransportnomu-oborudovaniyu/2000518290-4F02/</t>
  </si>
  <si>
    <t>2000307057-4F02</t>
  </si>
  <si>
    <t>ПРОКЛАДКА 54115-1203020</t>
  </si>
  <si>
    <t>https://etp-aktiv.ru/catalog/materialy/zapasnye-chasti-k-avtotransportnomu-oborudovaniyu/2000307057-4F02/</t>
  </si>
  <si>
    <t>2000000787-4F02</t>
  </si>
  <si>
    <t>ПРУЖИНА 5320-3501035</t>
  </si>
  <si>
    <t>https://etp-aktiv.ru/catalog/materialy/zapasnye-chasti-k-avtotransportnomu-oborudovaniyu/2000000787-4F02/</t>
  </si>
  <si>
    <t>2000176809-4F02</t>
  </si>
  <si>
    <t>ПРУЖИНА ГАЗОВАЯ 11.8407010</t>
  </si>
  <si>
    <t>https://etp-aktiv.ru/catalog/materialy/zapasnye-chasti-k-avtotransportnomu-oborudovaniyu/2000176809-4F02/</t>
  </si>
  <si>
    <t>2000477302-4F02</t>
  </si>
  <si>
    <t>РЕГУЛЯТОР ВЫХЛОПНОГО ДАВЛЕНИЯ 20722238</t>
  </si>
  <si>
    <t>https://etp-aktiv.ru/catalog/materialy/zapasnye-chasti-k-avtotransportnomu-oborudovaniyu/2000477302-4F02/</t>
  </si>
  <si>
    <t>2000111917-4F02</t>
  </si>
  <si>
    <t>РЕЛЕ СТАРТЕРА 711.3747-02</t>
  </si>
  <si>
    <t>https://etp-aktiv.ru/catalog/materialy/zapasnye-chasti-k-avtotransportnomu-oborudovaniyu/2000111917-4F02/</t>
  </si>
  <si>
    <t>2000149436-4F02</t>
  </si>
  <si>
    <t>РЕМЕНЬ 937*14*10</t>
  </si>
  <si>
    <t>https://etp-aktiv.ru/catalog/materialy/zapasnye-chasti-k-avtotransportnomu-oborudovaniyu/2000149436-4F02/</t>
  </si>
  <si>
    <t>2000591092-4F02</t>
  </si>
  <si>
    <t>РЕМКМП ФИЛЬТРА 740.1012010*РК</t>
  </si>
  <si>
    <t>КМП</t>
  </si>
  <si>
    <t>https://etp-aktiv.ru/catalog/materialy/zapasnye-chasti-k-avtotransportnomu-oborudovaniyu/2000591092-4F02/</t>
  </si>
  <si>
    <t>2000480660-4F02</t>
  </si>
  <si>
    <t>САПУН ГИДРОБАКА L1.0807-51</t>
  </si>
  <si>
    <t>https://etp-aktiv.ru/catalog/materialy/zapasnye-chasti-k-avtotransportnomu-oborudovaniyu/2000480660-4F02/</t>
  </si>
  <si>
    <t>2000503084-4F02</t>
  </si>
  <si>
    <t>САПУН ТОПЛИВНОГО БАКА Т225008</t>
  </si>
  <si>
    <t>https://etp-aktiv.ru/catalog/materialy/zapasnye-chasti-k-avtotransportnomu-oborudovaniyu/2000503084-4F02/</t>
  </si>
  <si>
    <t>2000293680-4101</t>
  </si>
  <si>
    <t>СЕРВИС-ПАКЕТ 1000М/Ч 10091236</t>
  </si>
  <si>
    <t>https://etp-aktiv.ru/catalog/materialy/zapasnye-chasti-k-avtotransportnomu-oborudovaniyu/2000293680-4101/</t>
  </si>
  <si>
    <t>2000200983-4F02</t>
  </si>
  <si>
    <t>СЕРВИС-ПАКЕТ ТОПЛИВНЫХ ФИЛЬТРОВ 9402920</t>
  </si>
  <si>
    <t>https://etp-aktiv.ru/catalog/materialy/zapasnye-chasti-k-avtotransportnomu-oborudovaniyu/2000200983-4F02/</t>
  </si>
  <si>
    <t>2000129963-4F02</t>
  </si>
  <si>
    <t>УКАЗАТЕЛЬ ТЕМПЕРАТУРЫ 14.3807</t>
  </si>
  <si>
    <t>https://etp-aktiv.ru/catalog/materialy/zapasnye-chasti-k-avtotransportnomu-oborudovaniyu/2000129963-4F02/</t>
  </si>
  <si>
    <t>2000003384-4F02</t>
  </si>
  <si>
    <t>УПЛОТНИТЕЛЬ 5337-1109344</t>
  </si>
  <si>
    <t>https://etp-aktiv.ru/catalog/materialy/zapasnye-chasti-k-avtotransportnomu-oborudovaniyu/2000003384-4F02/</t>
  </si>
  <si>
    <t>2000337400-4F02</t>
  </si>
  <si>
    <t>ФИЛЬТР 11342118</t>
  </si>
  <si>
    <t>https://etp-aktiv.ru/catalog/materialy/zapasnye-chasti-k-avtotransportnomu-oborudovaniyu/2000337400-4F02/</t>
  </si>
  <si>
    <t>2000257007-4F02</t>
  </si>
  <si>
    <t>ФИЛЬТР 15266845</t>
  </si>
  <si>
    <t>https://etp-aktiv.ru/catalog/materialy/zapasnye-chasti-k-avtotransportnomu-oborudovaniyu/2000257007-4F02/</t>
  </si>
  <si>
    <t>2000257027-4F02</t>
  </si>
  <si>
    <t>ФИЛЬТР 15503601</t>
  </si>
  <si>
    <t>https://etp-aktiv.ru/catalog/materialy/zapasnye-chasti-k-avtotransportnomu-oborudovaniyu/2000257027-4F02/</t>
  </si>
  <si>
    <t>2000284771-4F02</t>
  </si>
  <si>
    <t>ФИЛЬТР 1873016</t>
  </si>
  <si>
    <t>https://etp-aktiv.ru/catalog/materialy/zapasnye-chasti-k-avtotransportnomu-oborudovaniyu/2000284771-4F02/</t>
  </si>
  <si>
    <t>2000509536-4101</t>
  </si>
  <si>
    <t>ФИЛЬТР 208-979-7100</t>
  </si>
  <si>
    <t>https://etp-aktiv.ru/catalog/materialy/zapasnye-chasti-k-avtotransportnomu-oborudovaniyu/2000509536-4101/</t>
  </si>
  <si>
    <t>2000298829-4F02</t>
  </si>
  <si>
    <t>ФИЛЬТР 423-T43-1431</t>
  </si>
  <si>
    <t>https://etp-aktiv.ru/catalog/materialy/zapasnye-chasti-k-avtotransportnomu-oborudovaniyu/2000298829-4F02/</t>
  </si>
  <si>
    <t>2000044026-4F02</t>
  </si>
  <si>
    <t>ФИЛЬТР 46-05-343СБ</t>
  </si>
  <si>
    <t>https://etp-aktiv.ru/catalog/materialy/zapasnye-chasti-k-avtotransportnomu-oborudovaniyu/2000044026-4F02/</t>
  </si>
  <si>
    <t>2000453161-4F02</t>
  </si>
  <si>
    <t>ФИЛЬТР 561-61-84550</t>
  </si>
  <si>
    <t>https://etp-aktiv.ru/catalog/materialy/zapasnye-chasti-k-avtotransportnomu-oborudovaniyu/2000453161-4F02/</t>
  </si>
  <si>
    <t>2000241884-4F08</t>
  </si>
  <si>
    <t>ФИЛЬТР 6732-71-6120</t>
  </si>
  <si>
    <t>https://etp-aktiv.ru/catalog/materialy/zapasnye-chasti-k-avtotransportnomu-oborudovaniyu/2000241884-4F08/</t>
  </si>
  <si>
    <t>2000217798-4F02</t>
  </si>
  <si>
    <t>ФИЛЬТР 777-97-00020</t>
  </si>
  <si>
    <t>https://etp-aktiv.ru/catalog/materialy/zapasnye-chasti-k-avtotransportnomu-oborudovaniyu/2000217798-4F02/</t>
  </si>
  <si>
    <t>2000557653-4F02</t>
  </si>
  <si>
    <t>ФИЛЬТР AF25374</t>
  </si>
  <si>
    <t>https://etp-aktiv.ru/catalog/materialy/zapasnye-chasti-k-avtotransportnomu-oborudovaniyu/2000557653-4F02/</t>
  </si>
  <si>
    <t>2000482692-4F02</t>
  </si>
  <si>
    <t>ФИЛЬТР AF25437</t>
  </si>
  <si>
    <t>https://etp-aktiv.ru/catalog/materialy/zapasnye-chasti-k-avtotransportnomu-oborudovaniyu/2000482692-4F02/</t>
  </si>
  <si>
    <t>2000469689-4F02</t>
  </si>
  <si>
    <t>ФИЛЬТР LF3536</t>
  </si>
  <si>
    <t>https://etp-aktiv.ru/catalog/materialy/zapasnye-chasti-k-avtotransportnomu-oborudovaniyu/2000469689-4F02/</t>
  </si>
  <si>
    <t>2000455104-4F02</t>
  </si>
  <si>
    <t>ФИЛЬТР PT376</t>
  </si>
  <si>
    <t>https://etp-aktiv.ru/catalog/materialy/zapasnye-chasti-k-avtotransportnomu-oborudovaniyu/2000455104-4F02/</t>
  </si>
  <si>
    <t>2000343531-4F02</t>
  </si>
  <si>
    <t>ФИЛЬТР SC80021</t>
  </si>
  <si>
    <t>https://etp-aktiv.ru/catalog/materialy/zapasnye-chasti-k-avtotransportnomu-oborudovaniyu/2000343531-4F02/</t>
  </si>
  <si>
    <t>2000482868-4F02</t>
  </si>
  <si>
    <t>ФИЛЬТР SH56389</t>
  </si>
  <si>
    <t>https://etp-aktiv.ru/catalog/materialy/zapasnye-chasti-k-avtotransportnomu-oborudovaniyu/2000482868-4F02/</t>
  </si>
  <si>
    <t>2000482876-4F02</t>
  </si>
  <si>
    <t>ФИЛЬТР SH66289</t>
  </si>
  <si>
    <t>https://etp-aktiv.ru/catalog/materialy/zapasnye-chasti-k-avtotransportnomu-oborudovaniyu/2000482876-4F02/</t>
  </si>
  <si>
    <t>2000482877-4F02</t>
  </si>
  <si>
    <t>ФИЛЬТР SH66383</t>
  </si>
  <si>
    <t>https://etp-aktiv.ru/catalog/materialy/zapasnye-chasti-k-avtotransportnomu-oborudovaniyu/2000482877-4F02/</t>
  </si>
  <si>
    <t>2000337687-4F02</t>
  </si>
  <si>
    <t>ФИЛЬТР SO691</t>
  </si>
  <si>
    <t>https://etp-aktiv.ru/catalog/materialy/zapasnye-chasti-k-avtotransportnomu-oborudovaniyu/2000337687-4F02/</t>
  </si>
  <si>
    <t>2000917189-4F02</t>
  </si>
  <si>
    <t>ФИЛЬТР TSN 9.7.661</t>
  </si>
  <si>
    <t>https://etp-aktiv.ru/catalog/materialy/zapasnye-chasti-k-avtotransportnomu-oborudovaniyu/2000917189-4F02/</t>
  </si>
  <si>
    <t>2000482886-4F02</t>
  </si>
  <si>
    <t>ФИЛЬТР WD 13 145/18</t>
  </si>
  <si>
    <t>https://etp-aktiv.ru/catalog/materialy/zapasnye-chasti-k-avtotransportnomu-oborudovaniyu/2000482886-4F02/</t>
  </si>
  <si>
    <t>2000225478-4F02</t>
  </si>
  <si>
    <t>ФИЛЬТР АF883-М</t>
  </si>
  <si>
    <t>https://etp-aktiv.ru/catalog/materialy/zapasnye-chasti-k-avtotransportnomu-oborudovaniyu/2000225478-4F02/</t>
  </si>
  <si>
    <t>2000257023-4F02</t>
  </si>
  <si>
    <t>ФИЛЬТР АКПП 15270496</t>
  </si>
  <si>
    <t>https://etp-aktiv.ru/catalog/materialy/zapasnye-chasti-k-avtotransportnomu-oborudovaniyu/2000257023-4F02/</t>
  </si>
  <si>
    <t>2000463459-4F02</t>
  </si>
  <si>
    <t>ФИЛЬТР ВЕНТИЛЯТОРА 79772973</t>
  </si>
  <si>
    <t>https://etp-aktiv.ru/catalog/materialy/zapasnye-chasti-k-avtotransportnomu-oborudovaniyu/2000463459-4F02/</t>
  </si>
  <si>
    <t>2000012450-4F02</t>
  </si>
  <si>
    <t>ФИЛЬТР ВОЗДУШНЫЙ 1*6610944504</t>
  </si>
  <si>
    <t>https://etp-aktiv.ru/catalog/materialy/zapasnye-chasti-k-avtotransportnomu-oborudovaniyu/2000012450-4F02/</t>
  </si>
  <si>
    <t>2000248762-4F02</t>
  </si>
  <si>
    <t>ФИЛЬТР ВОЗДУШНЫЙ 12.1109080</t>
  </si>
  <si>
    <t>https://etp-aktiv.ru/catalog/materialy/zapasnye-chasti-k-avtotransportnomu-oborudovaniyu/2000248762-4F02/</t>
  </si>
  <si>
    <t>2000286462-4F02</t>
  </si>
  <si>
    <t>ФИЛЬТР ВОЗДУШНЫЙ 7010031</t>
  </si>
  <si>
    <t>https://etp-aktiv.ru/catalog/materialy/zapasnye-chasti-k-avtotransportnomu-oborudovaniyu/2000286462-4F02/</t>
  </si>
  <si>
    <t>2000044110-4F02</t>
  </si>
  <si>
    <t>ФИЛЬТР ВОЗДУШНЫЙ 8421-1109080</t>
  </si>
  <si>
    <t>https://etp-aktiv.ru/catalog/materialy/zapasnye-chasti-k-avtotransportnomu-oborudovaniyu/2000044110-4F02/</t>
  </si>
  <si>
    <t>2000716128-4F02</t>
  </si>
  <si>
    <t>ФИЛЬТР ВОЗДУШНЫЙ A 877</t>
  </si>
  <si>
    <t>https://etp-aktiv.ru/catalog/materialy/zapasnye-chasti-k-avtotransportnomu-oborudovaniyu/2000716128-4F02/</t>
  </si>
  <si>
    <t>2000517565-4F02</t>
  </si>
  <si>
    <t>ФИЛЬТР ВОЗДУШНЫЙ A-226</t>
  </si>
  <si>
    <t>https://etp-aktiv.ru/catalog/materialy/zapasnye-chasti-k-avtotransportnomu-oborudovaniyu/2000517565-4F02/</t>
  </si>
  <si>
    <t>2000744311-4F02</t>
  </si>
  <si>
    <t>ФИЛЬТР ВОЗДУШНЫЙ AP31643</t>
  </si>
  <si>
    <t>https://etp-aktiv.ru/catalog/materialy/zapasnye-chasti-k-avtotransportnomu-oborudovaniyu/2000744311-4F02/</t>
  </si>
  <si>
    <t>2000212717-4F02</t>
  </si>
  <si>
    <t>ФИЛЬТР ВОЗДУШНЫЙ C281440</t>
  </si>
  <si>
    <t>https://etp-aktiv.ru/catalog/materialy/zapasnye-chasti-k-avtotransportnomu-oborudovaniyu/2000212717-4F02/</t>
  </si>
  <si>
    <t>2000212716-4F02</t>
  </si>
  <si>
    <t>ФИЛЬТР ВОЗДУШНЫЙ CF 1840</t>
  </si>
  <si>
    <t>https://etp-aktiv.ru/catalog/materialy/zapasnye-chasti-k-avtotransportnomu-oborudovaniyu/2000212716-4F02/</t>
  </si>
  <si>
    <t>2000580379-4F02</t>
  </si>
  <si>
    <t>ФИЛЬТР ВОЗДУШНЫЙ DIFA 4448</t>
  </si>
  <si>
    <t>https://etp-aktiv.ru/catalog/materialy/zapasnye-chasti-k-avtotransportnomu-oborudovaniyu/2000580379-4F02/</t>
  </si>
  <si>
    <t>2000850299-4F02</t>
  </si>
  <si>
    <t>ФИЛЬТР ВОЗДУШНЫЙ DSC1024</t>
  </si>
  <si>
    <t>https://etp-aktiv.ru/catalog/materialy/zapasnye-chasti-k-avtotransportnomu-oborudovaniyu/2000850299-4F02/</t>
  </si>
  <si>
    <t>2000717058-4F02</t>
  </si>
  <si>
    <t>ФИЛЬТР ВОЗДУШНЫЙ EKO-01.73</t>
  </si>
  <si>
    <t>https://etp-aktiv.ru/catalog/materialy/zapasnye-chasti-k-avtotransportnomu-oborudovaniyu/2000717058-4F02/</t>
  </si>
  <si>
    <t>2000159909-4F02</t>
  </si>
  <si>
    <t>ФИЛЬТР ВОЗДУШНЫЙ GB-9557</t>
  </si>
  <si>
    <t>https://etp-aktiv.ru/catalog/materialy/zapasnye-chasti-k-avtotransportnomu-oborudovaniyu/2000159909-4F02/</t>
  </si>
  <si>
    <t>2000487583-4F02</t>
  </si>
  <si>
    <t>ФИЛЬТР ВОЗДУШНЫЙ HP2557</t>
  </si>
  <si>
    <t>https://etp-aktiv.ru/catalog/materialy/zapasnye-chasti-k-avtotransportnomu-oborudovaniyu/2000487583-4F02/</t>
  </si>
  <si>
    <t>2000448667-4F02</t>
  </si>
  <si>
    <t>ФИЛЬТР ВОЗДУШНЫЙ SA16782</t>
  </si>
  <si>
    <t>https://etp-aktiv.ru/catalog/materialy/zapasnye-chasti-k-avtotransportnomu-oborudovaniyu/2000448667-4F02/</t>
  </si>
  <si>
    <t>2000512666-4F02</t>
  </si>
  <si>
    <t>ФИЛЬТР ВОЗДУШНЫЙ А92040</t>
  </si>
  <si>
    <t>https://etp-aktiv.ru/catalog/materialy/zapasnye-chasti-k-avtotransportnomu-oborudovaniyu/2000512666-4F02/</t>
  </si>
  <si>
    <t>2000464481-4F02</t>
  </si>
  <si>
    <t>ФИЛЬТР ВОЗДУШНЫЙ ВНЕШНИЙ 79988373</t>
  </si>
  <si>
    <t>https://etp-aktiv.ru/catalog/materialy/zapasnye-chasti-k-avtotransportnomu-oborudovaniyu/2000464481-4F02/</t>
  </si>
  <si>
    <t>2000455284-4F02</t>
  </si>
  <si>
    <t>ФИЛЬТР ВОЗДУШНЫЙ ВНЕШНИЙ EE 100210</t>
  </si>
  <si>
    <t>https://etp-aktiv.ru/catalog/materialy/zapasnye-chasti-k-avtotransportnomu-oborudovaniyu/2000455284-4F02/</t>
  </si>
  <si>
    <t>2000569258-4F02</t>
  </si>
  <si>
    <t>ФИЛЬТР ВОЗДУШНЫЙ ВНЕШНИЙ EE 115800</t>
  </si>
  <si>
    <t>https://etp-aktiv.ru/catalog/materialy/zapasnye-chasti-k-avtotransportnomu-oborudovaniyu/2000569258-4F02/</t>
  </si>
  <si>
    <t>2000455098-4F02</t>
  </si>
  <si>
    <t>ФИЛЬТР ВОЗДУШНЫЙ ВНЕШНИЙ EE 123200</t>
  </si>
  <si>
    <t>https://etp-aktiv.ru/catalog/materialy/zapasnye-chasti-k-avtotransportnomu-oborudovaniyu/2000455098-4F02/</t>
  </si>
  <si>
    <t>2000569262-4F02</t>
  </si>
  <si>
    <t>ФИЛЬТР ВОЗДУШНЫЙ ВНЕШНИЙ EE 124500</t>
  </si>
  <si>
    <t>https://etp-aktiv.ru/catalog/materialy/zapasnye-chasti-k-avtotransportnomu-oborudovaniyu/2000569262-4F02/</t>
  </si>
  <si>
    <t>2000357981-4F02</t>
  </si>
  <si>
    <t>ФИЛЬТР ВОЗДУШНЫЙ ВНЕШНИЙ HP2507A</t>
  </si>
  <si>
    <t>https://etp-aktiv.ru/catalog/materialy/zapasnye-chasti-k-avtotransportnomu-oborudovaniyu/2000357981-4F02/</t>
  </si>
  <si>
    <t>2000464482-4F02</t>
  </si>
  <si>
    <t>ФИЛЬТР ВОЗДУШНЫЙ ВНУТРЕННИЙ 79988473</t>
  </si>
  <si>
    <t>https://etp-aktiv.ru/catalog/materialy/zapasnye-chasti-k-avtotransportnomu-oborudovaniyu/2000464482-4F02/</t>
  </si>
  <si>
    <t>2000455093-4F02</t>
  </si>
  <si>
    <t>ФИЛЬТР ВОЗДУШНЫЙ ВНУТРЕННИЙ EE 100401</t>
  </si>
  <si>
    <t>https://etp-aktiv.ru/catalog/materialy/zapasnye-chasti-k-avtotransportnomu-oborudovaniyu/2000455093-4F02/</t>
  </si>
  <si>
    <t>2000455097-4F02</t>
  </si>
  <si>
    <t>ФИЛЬТР ВОЗДУШНЫЙ ВНУТРЕННИЙ EE 123201</t>
  </si>
  <si>
    <t>https://etp-aktiv.ru/catalog/materialy/zapasnye-chasti-k-avtotransportnomu-oborudovaniyu/2000455097-4F02/</t>
  </si>
  <si>
    <t>2000357983-4F02</t>
  </si>
  <si>
    <t>ФИЛЬТР ВОЗДУШНЫЙ ВНУТРЕННИЙ HP2510</t>
  </si>
  <si>
    <t>https://etp-aktiv.ru/catalog/materialy/zapasnye-chasti-k-avtotransportnomu-oborudovaniyu/2000357983-4F02/</t>
  </si>
  <si>
    <t>2000537924-4F02</t>
  </si>
  <si>
    <t>ФИЛЬТР ВОЗДУШНЫЙ ВНУТРЕННИЙ ЕЕ 100221</t>
  </si>
  <si>
    <t>https://etp-aktiv.ru/catalog/materialy/zapasnye-chasti-k-avtotransportnomu-oborudovaniyu/2000537924-4F02/</t>
  </si>
  <si>
    <t>2000228733-4F02</t>
  </si>
  <si>
    <t>ФИЛЬТР ВОЗДУШНЫЙ ЕКО-01.69</t>
  </si>
  <si>
    <t>https://etp-aktiv.ru/catalog/materialy/zapasnye-chasti-k-avtotransportnomu-oborudovaniyu/2000228733-4F02/</t>
  </si>
  <si>
    <t>2000302193-4F02</t>
  </si>
  <si>
    <t>ФИЛЬТР ВОЗДУШНЫЙ С2345</t>
  </si>
  <si>
    <t>https://etp-aktiv.ru/catalog/materialy/zapasnye-chasti-k-avtotransportnomu-oborudovaniyu/2000302193-4F02/</t>
  </si>
  <si>
    <t>2001001752-4F02</t>
  </si>
  <si>
    <t>ФИЛЬТР ГИДРАВЛИЧЕСКИЙ 185-74-14300</t>
  </si>
  <si>
    <t>https://etp-aktiv.ru/catalog/materialy/zapasnye-chasti-k-avtotransportnomu-oborudovaniyu/2001001752-4F02/</t>
  </si>
  <si>
    <t>2000463460-4F02</t>
  </si>
  <si>
    <t>ФИЛЬТР ГИДРАВЛИЧЕСКИЙ 79773073</t>
  </si>
  <si>
    <t>https://etp-aktiv.ru/catalog/materialy/zapasnye-chasti-k-avtotransportnomu-oborudovaniyu/2000463460-4F02/</t>
  </si>
  <si>
    <t>2000487033-4F08</t>
  </si>
  <si>
    <t>ФИЛЬТР ГИДРАВЛИЧЕСКИЙ 938288Q</t>
  </si>
  <si>
    <t>https://etp-aktiv.ru/catalog/materialy/zapasnye-chasti-k-avtotransportnomu-oborudovaniyu/2000487033-4F08/</t>
  </si>
  <si>
    <t>2000467946-4F02</t>
  </si>
  <si>
    <t>ФИЛЬТР ГИДРАВЛИЧЕСКИЙ BT8416</t>
  </si>
  <si>
    <t>https://etp-aktiv.ru/catalog/materialy/zapasnye-chasti-k-avtotransportnomu-oborudovaniyu/2000467946-4F02/</t>
  </si>
  <si>
    <t>2000473393-4F02</t>
  </si>
  <si>
    <t>ФИЛЬТР ГИДРАВЛИЧЕСКИЙ CF9602A06NA</t>
  </si>
  <si>
    <t>https://etp-aktiv.ru/catalog/materialy/zapasnye-chasti-k-avtotransportnomu-oborudovaniyu/2000473393-4F02/</t>
  </si>
  <si>
    <t>2000512722-4F02</t>
  </si>
  <si>
    <t>ФИЛЬТР ГИДРАВЛИЧЕСКИЙ CSD07000A16A84</t>
  </si>
  <si>
    <t>https://etp-aktiv.ru/catalog/materialy/zapasnye-chasti-k-avtotransportnomu-oborudovaniyu/2000512722-4F02/</t>
  </si>
  <si>
    <t>2000745550-4F02</t>
  </si>
  <si>
    <t>ФИЛЬТР ГИДРАВЛИЧЕСКИЙ CSD07000A25A84</t>
  </si>
  <si>
    <t>https://etp-aktiv.ru/catalog/materialy/zapasnye-chasti-k-avtotransportnomu-oborudovaniyu/2000745550-4F02/</t>
  </si>
  <si>
    <t>2000988405-4F02</t>
  </si>
  <si>
    <t>ФИЛЬТР ГИДРАВЛИЧЕСКИЙ CSD40000A06A</t>
  </si>
  <si>
    <t>https://etp-aktiv.ru/catalog/materialy/zapasnye-chasti-k-avtotransportnomu-oborudovaniyu/2000988405-4F02/</t>
  </si>
  <si>
    <t>2001025805-4F02</t>
  </si>
  <si>
    <t>ФИЛЬТР ГИДРАВЛИЧЕСКИЙ DSH5869</t>
  </si>
  <si>
    <t>https://etp-aktiv.ru/catalog/materialy/zapasnye-chasti-k-avtotransportnomu-oborudovaniyu/2001025805-4F02/</t>
  </si>
  <si>
    <t>2000918478-4F02</t>
  </si>
  <si>
    <t>ФИЛЬТР ГИДРАВЛИЧЕСКИЙ DSH6035</t>
  </si>
  <si>
    <t>https://etp-aktiv.ru/catalog/materialy/zapasnye-chasti-k-avtotransportnomu-oborudovaniyu/2000918478-4F02/</t>
  </si>
  <si>
    <t>2000927316-4F02</t>
  </si>
  <si>
    <t>ФИЛЬТР ГИДРАВЛИЧЕСКИЙ DSH6052</t>
  </si>
  <si>
    <t>https://etp-aktiv.ru/catalog/materialy/zapasnye-chasti-k-avtotransportnomu-oborudovaniyu/2000927316-4F02/</t>
  </si>
  <si>
    <t>2000913313-4F02</t>
  </si>
  <si>
    <t>ФИЛЬТР ГИДРАВЛИЧЕСКИЙ DSH8016</t>
  </si>
  <si>
    <t>https://etp-aktiv.ru/catalog/materialy/zapasnye-chasti-k-avtotransportnomu-oborudovaniyu/2000913313-4F02/</t>
  </si>
  <si>
    <t>2000917463-4F02</t>
  </si>
  <si>
    <t>ФИЛЬТР ГИДРАВЛИЧЕСКИЙ DSH8062</t>
  </si>
  <si>
    <t>https://etp-aktiv.ru/catalog/materialy/zapasnye-chasti-k-avtotransportnomu-oborudovaniyu/2000917463-4F02/</t>
  </si>
  <si>
    <t>2000455103-4F02</t>
  </si>
  <si>
    <t>ФИЛЬТР ГИДРАВЛИЧЕСКИЙ EE 502000</t>
  </si>
  <si>
    <t>https://etp-aktiv.ru/catalog/materialy/zapasnye-chasti-k-avtotransportnomu-oborudovaniyu/2000455103-4F02/</t>
  </si>
  <si>
    <t>2000454587-4F02</t>
  </si>
  <si>
    <t>ФИЛЬТР ГИДРАВЛИЧЕСКИЙ EE 502100</t>
  </si>
  <si>
    <t>https://etp-aktiv.ru/catalog/materialy/zapasnye-chasti-k-avtotransportnomu-oborudovaniyu/2000454587-4F02/</t>
  </si>
  <si>
    <t>2000520673-4F02</t>
  </si>
  <si>
    <t>ФИЛЬТР ГИДРАВЛИЧЕСКИЙ ESA42B16WMF</t>
  </si>
  <si>
    <t>https://etp-aktiv.ru/catalog/materialy/zapasnye-chasti-k-avtotransportnomu-oborudovaniyu/2000520673-4F02/</t>
  </si>
  <si>
    <t>2000624503-4F02</t>
  </si>
  <si>
    <t>ФИЛЬТР ГИДРАВЛИЧЕСКИЙ FF5006</t>
  </si>
  <si>
    <t>https://etp-aktiv.ru/catalog/materialy/zapasnye-chasti-k-avtotransportnomu-oborudovaniyu/2000624503-4F02/</t>
  </si>
  <si>
    <t>2000542389-4F02</t>
  </si>
  <si>
    <t>ФИЛЬТР ГИДРАВЛИЧЕСКИЙ FS121B5T125</t>
  </si>
  <si>
    <t>https://etp-aktiv.ru/catalog/materialy/zapasnye-chasti-k-avtotransportnomu-oborudovaniyu/2000542389-4F02/</t>
  </si>
  <si>
    <t>2000542228-4F02</t>
  </si>
  <si>
    <t>ФИЛЬТР ГИДРАВЛИЧЕСКИЙ FS176B7T125</t>
  </si>
  <si>
    <t>https://etp-aktiv.ru/catalog/materialy/zapasnye-chasti-k-avtotransportnomu-oborudovaniyu/2000542228-4F02/</t>
  </si>
  <si>
    <t>2000473381-4F02</t>
  </si>
  <si>
    <t>ФИЛЬТР ГИДРАВЛИЧЕСКИЙ HF 7070</t>
  </si>
  <si>
    <t>https://etp-aktiv.ru/catalog/materialy/zapasnye-chasti-k-avtotransportnomu-oborudovaniyu/2000473381-4F02/</t>
  </si>
  <si>
    <t>2000306525-4F02</t>
  </si>
  <si>
    <t>ФИЛЬТР ГИДРАВЛИЧЕСКИЙ HF35082</t>
  </si>
  <si>
    <t>https://etp-aktiv.ru/catalog/materialy/zapasnye-chasti-k-avtotransportnomu-oborudovaniyu/2000306525-4F02/</t>
  </si>
  <si>
    <t>2000638123-4F02</t>
  </si>
  <si>
    <t>ФИЛЬТР ГИДРАВЛИЧЕСКИЙ HF35170</t>
  </si>
  <si>
    <t>https://etp-aktiv.ru/catalog/materialy/zapasnye-chasti-k-avtotransportnomu-oborudovaniyu/2000638123-4F02/</t>
  </si>
  <si>
    <t>2000892199-4F02</t>
  </si>
  <si>
    <t>ФИЛЬТР ГИДРАВЛИЧЕСКИЙ HF35326</t>
  </si>
  <si>
    <t>https://etp-aktiv.ru/catalog/materialy/zapasnye-chasti-k-avtotransportnomu-oborudovaniyu/2000892199-4F02/</t>
  </si>
  <si>
    <t>2000698211-4F02</t>
  </si>
  <si>
    <t>ФИЛЬТР ГИДРАВЛИЧЕСКИЙ HF35361</t>
  </si>
  <si>
    <t>https://etp-aktiv.ru/catalog/materialy/zapasnye-chasti-k-avtotransportnomu-oborudovaniyu/2000698211-4F02/</t>
  </si>
  <si>
    <t>2000867358-4F02</t>
  </si>
  <si>
    <t>ФИЛЬТР ГИДРАВЛИЧЕСКИЙ HF35500JX</t>
  </si>
  <si>
    <t>https://etp-aktiv.ru/catalog/materialy/zapasnye-chasti-k-avtotransportnomu-oborudovaniyu/2000867358-4F02/</t>
  </si>
  <si>
    <t>2000473395-4F02</t>
  </si>
  <si>
    <t>ФИЛЬТР ГИДРАВЛИЧЕСКИЙ MU630P25</t>
  </si>
  <si>
    <t>https://etp-aktiv.ru/catalog/materialy/zapasnye-chasti-k-avtotransportnomu-oborudovaniyu/2000473395-4F02/</t>
  </si>
  <si>
    <t>2000542229-4F02</t>
  </si>
  <si>
    <t>ФИЛЬТР ГИДРАВЛИЧЕСКИЙ P171620</t>
  </si>
  <si>
    <t>https://etp-aktiv.ru/catalog/materialy/zapasnye-chasti-k-avtotransportnomu-oborudovaniyu/2000542229-4F02/</t>
  </si>
  <si>
    <t>2000578182-4F02</t>
  </si>
  <si>
    <t>ФИЛЬТР ГИДРАВЛИЧЕСКИЙ PT23449-MPG</t>
  </si>
  <si>
    <t>https://etp-aktiv.ru/catalog/materialy/zapasnye-chasti-k-avtotransportnomu-oborudovaniyu/2000578182-4F02/</t>
  </si>
  <si>
    <t>2000577685-4F02</t>
  </si>
  <si>
    <t>ФИЛЬТР ГИДРАВЛИЧЕСКИЙ PT767</t>
  </si>
  <si>
    <t>https://etp-aktiv.ru/catalog/materialy/zapasnye-chasti-k-avtotransportnomu-oborudovaniyu/2000577685-4F02/</t>
  </si>
  <si>
    <t>2000580373-4F02</t>
  </si>
  <si>
    <t>ФИЛЬТР ГИДРАВЛИЧЕСКИЙ PT8387</t>
  </si>
  <si>
    <t>https://etp-aktiv.ru/catalog/materialy/zapasnye-chasti-k-avtotransportnomu-oborudovaniyu/2000580373-4F02/</t>
  </si>
  <si>
    <t>2000469067-4F02</t>
  </si>
  <si>
    <t>ФИЛЬТР ГИДРАВЛИЧЕСКИЙ R261C25</t>
  </si>
  <si>
    <t>https://etp-aktiv.ru/catalog/materialy/zapasnye-chasti-k-avtotransportnomu-oborudovaniyu/2000469067-4F02/</t>
  </si>
  <si>
    <t>2000690810-4F02</t>
  </si>
  <si>
    <t>ФИЛЬТР ГИДРАВЛИЧЕСКИЙ SH60112</t>
  </si>
  <si>
    <t>https://etp-aktiv.ru/catalog/materialy/zapasnye-chasti-k-avtotransportnomu-oborudovaniyu/2000690810-4F02/</t>
  </si>
  <si>
    <t>2000542227-4F02</t>
  </si>
  <si>
    <t>ФИЛЬТР ГИДРАВЛИЧЕСКИЙ SH60433</t>
  </si>
  <si>
    <t>https://etp-aktiv.ru/catalog/materialy/zapasnye-chasti-k-avtotransportnomu-oborudovaniyu/2000542227-4F02/</t>
  </si>
  <si>
    <t>2000517560-4F02</t>
  </si>
  <si>
    <t>ФИЛЬТР ГИДРАВЛИЧЕСКИЙ SH75184</t>
  </si>
  <si>
    <t>https://etp-aktiv.ru/catalog/materialy/zapasnye-chasti-k-avtotransportnomu-oborudovaniyu/2000517560-4F02/</t>
  </si>
  <si>
    <t>2000542231-4F02</t>
  </si>
  <si>
    <t>ФИЛЬТР ГИДРАВЛИЧЕСКИЙ SH77472</t>
  </si>
  <si>
    <t>https://etp-aktiv.ru/catalog/materialy/zapasnye-chasti-k-avtotransportnomu-oborudovaniyu/2000542231-4F02/</t>
  </si>
  <si>
    <t>2000698744-4F02</t>
  </si>
  <si>
    <t>ФИЛЬТР ГИДРАВЛИЧЕСКИЙ SL8260</t>
  </si>
  <si>
    <t>https://etp-aktiv.ru/catalog/materialy/zapasnye-chasti-k-avtotransportnomu-oborudovaniyu/2000698744-4F02/</t>
  </si>
  <si>
    <t>2000520670-4F02</t>
  </si>
  <si>
    <t>ФИЛЬТР ГИДРАВЛИЧЕСКИЙ STR1003SG1M90P01</t>
  </si>
  <si>
    <t>https://etp-aktiv.ru/catalog/materialy/zapasnye-chasti-k-avtotransportnomu-oborudovaniyu/2000520670-4F02/</t>
  </si>
  <si>
    <t>2000304788-4F02</t>
  </si>
  <si>
    <t>ФИЛЬТР ГИДРАВЛИЧЕСКИЙ РТ8392</t>
  </si>
  <si>
    <t>https://etp-aktiv.ru/catalog/materialy/zapasnye-chasti-k-avtotransportnomu-oborudovaniyu/2000304788-4F02/</t>
  </si>
  <si>
    <t>2000927274-4F02</t>
  </si>
  <si>
    <t>ФИЛЬТР М ЭФВ 661</t>
  </si>
  <si>
    <t>https://etp-aktiv.ru/catalog/materialy/zapasnye-chasti-k-avtotransportnomu-oborudovaniyu/2000927274-4F02/</t>
  </si>
  <si>
    <t>2000374166-4F02</t>
  </si>
  <si>
    <t>ФИЛЬТР МАСЛЯНЫЙ 11212420</t>
  </si>
  <si>
    <t>https://etp-aktiv.ru/catalog/materialy/zapasnye-chasti-k-avtotransportnomu-oborudovaniyu/2000374166-4F02/</t>
  </si>
  <si>
    <t>2000529652-4F02</t>
  </si>
  <si>
    <t>ФИЛЬТР МАСЛЯНЫЙ 5003</t>
  </si>
  <si>
    <t>https://etp-aktiv.ru/catalog/materialy/zapasnye-chasti-k-avtotransportnomu-oborudovaniyu/2000529652-4F02/</t>
  </si>
  <si>
    <t>2000466804-4F02</t>
  </si>
  <si>
    <t>ФИЛЬТР МАСЛЯНЫЙ 730997</t>
  </si>
  <si>
    <t>https://etp-aktiv.ru/catalog/materialy/zapasnye-chasti-k-avtotransportnomu-oborudovaniyu/2000466804-4F02/</t>
  </si>
  <si>
    <t>2000520365-4F02</t>
  </si>
  <si>
    <t>ФИЛЬТР МАСЛЯНЫЙ C-3307</t>
  </si>
  <si>
    <t>https://etp-aktiv.ru/catalog/materialy/zapasnye-chasti-k-avtotransportnomu-oborudovaniyu/2000520365-4F02/</t>
  </si>
  <si>
    <t>2000569336-4101</t>
  </si>
  <si>
    <t>ФИЛЬТР МАСЛЯНЫЙ DIFA5303M</t>
  </si>
  <si>
    <t>https://etp-aktiv.ru/catalog/materialy/zapasnye-chasti-k-avtotransportnomu-oborudovaniyu/2000569336-4101/</t>
  </si>
  <si>
    <t>2000924859-4F02</t>
  </si>
  <si>
    <t>ФИЛЬТР МАСЛЯНЫЙ DSO5791</t>
  </si>
  <si>
    <t>https://etp-aktiv.ru/catalog/materialy/zapasnye-chasti-k-avtotransportnomu-oborudovaniyu/2000924859-4F02/</t>
  </si>
  <si>
    <t>2000550487-4101</t>
  </si>
  <si>
    <t>ФИЛЬТР МАСЛЯНЫЙ EE 300100</t>
  </si>
  <si>
    <t>https://etp-aktiv.ru/catalog/materialy/zapasnye-chasti-k-avtotransportnomu-oborudovaniyu/2000550487-4101/</t>
  </si>
  <si>
    <t>2000521256-4F02</t>
  </si>
  <si>
    <t>ФИЛЬТР МАСЛЯНЫЙ EE 300200</t>
  </si>
  <si>
    <t>https://etp-aktiv.ru/catalog/materialy/zapasnye-chasti-k-avtotransportnomu-oborudovaniyu/2000521256-4F02/</t>
  </si>
  <si>
    <t>2000452512-4F02</t>
  </si>
  <si>
    <t>ФИЛЬТР МАСЛЯНЫЙ EE 300500</t>
  </si>
  <si>
    <t>https://etp-aktiv.ru/catalog/materialy/zapasnye-chasti-k-avtotransportnomu-oborudovaniyu/2000452512-4F02/</t>
  </si>
  <si>
    <t>2000130682-4F02</t>
  </si>
  <si>
    <t>ФИЛЬТР МАСЛЯНЫЙ LFP 3000/BD103</t>
  </si>
  <si>
    <t>https://etp-aktiv.ru/catalog/materialy/zapasnye-chasti-k-avtotransportnomu-oborudovaniyu/2000130682-4F02/</t>
  </si>
  <si>
    <t>2000621329-4F08</t>
  </si>
  <si>
    <t>ФИЛЬТР МАСЛЯНЫЙ ZP3184</t>
  </si>
  <si>
    <t>https://etp-aktiv.ru/catalog/materialy/zapasnye-chasti-k-avtotransportnomu-oborudovaniyu/2000621329-4F08/</t>
  </si>
  <si>
    <t>2000381892-4F08</t>
  </si>
  <si>
    <t>ФИЛЬТР МАСЛЯНЫЙ В99</t>
  </si>
  <si>
    <t>https://etp-aktiv.ru/catalog/materialy/zapasnye-chasti-k-avtotransportnomu-oborudovaniyu/2000381892-4F08/</t>
  </si>
  <si>
    <t>2000270546-4F02</t>
  </si>
  <si>
    <t>ФИЛЬТР НАСОСНОЙ СТАНЦИИ 7380131</t>
  </si>
  <si>
    <t>https://etp-aktiv.ru/catalog/materialy/zapasnye-chasti-k-avtotransportnomu-oborudovaniyu/2000270546-4F02/</t>
  </si>
  <si>
    <t>2000235563-4F02</t>
  </si>
  <si>
    <t>ФИЛЬТР ПНЕВМОЦИЛИНДРА 52142031</t>
  </si>
  <si>
    <t>https://etp-aktiv.ru/catalog/materialy/zapasnye-chasti-k-avtotransportnomu-oborudovaniyu/2000235563-4F02/</t>
  </si>
  <si>
    <t>2000487566-4F08</t>
  </si>
  <si>
    <t>ФИЛЬТР САЛОНА SC80070</t>
  </si>
  <si>
    <t>https://etp-aktiv.ru/catalog/materialy/zapasnye-chasti-k-avtotransportnomu-oborudovaniyu/2000487566-4F08/</t>
  </si>
  <si>
    <t>2000680447-4F02</t>
  </si>
  <si>
    <t>ФИЛЬТР СЛИВНОЙ 366-713-10050</t>
  </si>
  <si>
    <t>https://etp-aktiv.ru/catalog/materialy/zapasnye-chasti-k-avtotransportnomu-oborudovaniyu/2000680447-4F02/</t>
  </si>
  <si>
    <t>2000473401-4101</t>
  </si>
  <si>
    <t>ФИЛЬТР ТОПЛИВНЫЙ EE 700400</t>
  </si>
  <si>
    <t>https://etp-aktiv.ru/catalog/materialy/zapasnye-chasti-k-avtotransportnomu-oborudovaniyu/2000473401-4101/</t>
  </si>
  <si>
    <t>2000358768-4F08</t>
  </si>
  <si>
    <t>ФИЛЬТР ТОПЛИВНЫЙ FS19652</t>
  </si>
  <si>
    <t>https://etp-aktiv.ru/catalog/materialy/zapasnye-chasti-k-avtotransportnomu-oborudovaniyu/2000358768-4F08/</t>
  </si>
  <si>
    <t>2000464406-4F02</t>
  </si>
  <si>
    <t>ФИЛЬТР ТОСОЛЬНЫЙ LFW4073</t>
  </si>
  <si>
    <t>https://etp-aktiv.ru/catalog/materialy/zapasnye-chasti-k-avtotransportnomu-oborudovaniyu/2000464406-4F02/</t>
  </si>
  <si>
    <t>2000451890-4F02</t>
  </si>
  <si>
    <t>ФЛАНЕЦ КС-4572А.14.117</t>
  </si>
  <si>
    <t>https://etp-aktiv.ru/catalog/materialy/zapasnye-chasti-k-avtotransportnomu-oborudovaniyu/2000451890-4F02/</t>
  </si>
  <si>
    <t>2000005773-4F02</t>
  </si>
  <si>
    <t>ЦИЛИНДР 100-3570210</t>
  </si>
  <si>
    <t>https://etp-aktiv.ru/catalog/materialy/zapasnye-chasti-k-avtotransportnomu-oborudovaniyu/2000005773-4F02/</t>
  </si>
  <si>
    <t>2000045042-4101</t>
  </si>
  <si>
    <t>ЦИЛИНДР 3205-6108021</t>
  </si>
  <si>
    <t>https://etp-aktiv.ru/catalog/materialy/zapasnye-chasti-k-avtotransportnomu-oborudovaniyu/2000045042-4101/</t>
  </si>
  <si>
    <t>2000050269-4F02</t>
  </si>
  <si>
    <t>ШАЙБА 252164</t>
  </si>
  <si>
    <t>https://etp-aktiv.ru/catalog/materialy/zapasnye-chasti-k-avtotransportnomu-oborudovaniyu/2000050269-4F02/</t>
  </si>
  <si>
    <t>2000009721-4F02</t>
  </si>
  <si>
    <t>ШЕСТЕРНЯ 5320-2402017</t>
  </si>
  <si>
    <t>https://etp-aktiv.ru/catalog/materialy/zapasnye-chasti-k-avtotransportnomu-oborudovaniyu/2000009721-4F02/</t>
  </si>
  <si>
    <t>2000511887-4F02</t>
  </si>
  <si>
    <t>ШЛАНГ 43101-3506060-20</t>
  </si>
  <si>
    <t>https://etp-aktiv.ru/catalog/materialy/zapasnye-chasti-k-avtotransportnomu-oborudovaniyu/2000511887-4F02/</t>
  </si>
  <si>
    <t>2000372641-4F02</t>
  </si>
  <si>
    <t>ЭЛЕМЕНТ ГИДРАВЛИЧЕСКИЙ 15504915</t>
  </si>
  <si>
    <t>https://etp-aktiv.ru/catalog/materialy/zapasnye-chasti-k-avtotransportnomu-oborudovaniyu/2000372641-4F02/</t>
  </si>
  <si>
    <t>2000001523-4F02</t>
  </si>
  <si>
    <t>ЭЛЕМЕНТ ГОТ 201-1105538</t>
  </si>
  <si>
    <t>https://etp-aktiv.ru/catalog/materialy/zapasnye-chasti-k-avtotransportnomu-oborudovaniyu/2000001523-4F02/</t>
  </si>
  <si>
    <t>2000126579-4F02</t>
  </si>
  <si>
    <t>ЭЛЕМЕНТ ФИЛЬТРУЮЩИЙ 57369357</t>
  </si>
  <si>
    <t>https://etp-aktiv.ru/catalog/materialy/zapasnye-chasti-k-avtotransportnomu-oborudovaniyu/2000126579-4F02/</t>
  </si>
  <si>
    <t>2000296242-4F02</t>
  </si>
  <si>
    <t>ЭЛЕМЕНТ ФИЛЬТРУЮЩИЙ 7511.1117010СБ</t>
  </si>
  <si>
    <t>https://etp-aktiv.ru/catalog/materialy/zapasnye-chasti-k-avtotransportnomu-oborudovaniyu/2000296242-4F02/</t>
  </si>
  <si>
    <t>2000047945-4F02</t>
  </si>
  <si>
    <t>ЭЛЕМЕНТ ФИЛЬТРУЮЩИЙ Д65-1002294</t>
  </si>
  <si>
    <t>https://etp-aktiv.ru/catalog/materialy/zapasnye-chasti-k-avtotransportnomu-oborudovaniyu/2000047945-4F02/</t>
  </si>
  <si>
    <t>Сумма на продаже в руб. с НДС</t>
  </si>
  <si>
    <t>Перчень по подгруппе: Запасные части к автотранспортному оборудованию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</si>
</sst>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4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/>
    <xf numFmtId="4" fontId="1" fillId="0" borderId="1" xfId="0" applyNumberFormat="1" applyFont="1" applyBorder="1" applyAlignment="1">
      <alignment horizontal="right"/>
    </xf>
    <xf numFmtId="0" fontId="2" fillId="0" borderId="0" xfId="1" applyNumberFormat="1"/>
    <xf numFmtId="0" fontId="0" fillId="0" borderId="0" xfId="0" applyNumberFormat="1"/>
    <xf numFmtId="0" fontId="0" fillId="0" borderId="0" xfId="0" applyNumberFormat="1" applyFill="1"/>
    <xf numFmtId="4" fontId="3" fillId="0" borderId="0" xfId="0" applyNumberFormat="1" applyFont="1"/>
    <xf numFmtId="0" fontId="3" fillId="0" borderId="0" xfId="0" applyFont="1"/>
    <xf numFmtId="0" fontId="4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tp-aktiv.ru/catalog/materialy/zapasnye-chasti-k-avtotransportnomu-oborudovaniyu/2000580373-4F02/" TargetMode="External"/><Relationship Id="rId21" Type="http://schemas.openxmlformats.org/officeDocument/2006/relationships/hyperlink" Target="https://etp-aktiv.ru/catalog/materialy/zapasnye-chasti-k-avtotransportnomu-oborudovaniyu/2000518290-4F02/" TargetMode="External"/><Relationship Id="rId42" Type="http://schemas.openxmlformats.org/officeDocument/2006/relationships/hyperlink" Target="https://etp-aktiv.ru/catalog/materialy/zapasnye-chasti-k-avtotransportnomu-oborudovaniyu/2000453161-4F02/" TargetMode="External"/><Relationship Id="rId63" Type="http://schemas.openxmlformats.org/officeDocument/2006/relationships/hyperlink" Target="https://etp-aktiv.ru/catalog/materialy/zapasnye-chasti-k-avtotransportnomu-oborudovaniyu/2000716128-4F02/" TargetMode="External"/><Relationship Id="rId84" Type="http://schemas.openxmlformats.org/officeDocument/2006/relationships/hyperlink" Target="https://etp-aktiv.ru/catalog/materialy/zapasnye-chasti-k-avtotransportnomu-oborudovaniyu/2000357983-4F02/" TargetMode="External"/><Relationship Id="rId138" Type="http://schemas.openxmlformats.org/officeDocument/2006/relationships/hyperlink" Target="https://etp-aktiv.ru/catalog/materialy/zapasnye-chasti-k-avtotransportnomu-oborudovaniyu/2000381892-4F08/" TargetMode="External"/><Relationship Id="rId107" Type="http://schemas.openxmlformats.org/officeDocument/2006/relationships/hyperlink" Target="https://etp-aktiv.ru/catalog/materialy/zapasnye-chasti-k-avtotransportnomu-oborudovaniyu/2000473381-4F02/" TargetMode="External"/><Relationship Id="rId11" Type="http://schemas.openxmlformats.org/officeDocument/2006/relationships/hyperlink" Target="https://etp-aktiv.ru/catalog/materialy/zapasnye-chasti-k-avtotransportnomu-oborudovaniyu/2000593039-4U01/" TargetMode="External"/><Relationship Id="rId32" Type="http://schemas.openxmlformats.org/officeDocument/2006/relationships/hyperlink" Target="https://etp-aktiv.ru/catalog/materialy/zapasnye-chasti-k-avtotransportnomu-oborudovaniyu/2000200983-4F02/" TargetMode="External"/><Relationship Id="rId53" Type="http://schemas.openxmlformats.org/officeDocument/2006/relationships/hyperlink" Target="https://etp-aktiv.ru/catalog/materialy/zapasnye-chasti-k-avtotransportnomu-oborudovaniyu/2000337687-4F02/" TargetMode="External"/><Relationship Id="rId74" Type="http://schemas.openxmlformats.org/officeDocument/2006/relationships/hyperlink" Target="https://etp-aktiv.ru/catalog/materialy/zapasnye-chasti-k-avtotransportnomu-oborudovaniyu/2000512666-4F02/" TargetMode="External"/><Relationship Id="rId128" Type="http://schemas.openxmlformats.org/officeDocument/2006/relationships/hyperlink" Target="https://etp-aktiv.ru/catalog/materialy/zapasnye-chasti-k-avtotransportnomu-oborudovaniyu/2000529652-4F02/" TargetMode="External"/><Relationship Id="rId149" Type="http://schemas.openxmlformats.org/officeDocument/2006/relationships/hyperlink" Target="https://etp-aktiv.ru/catalog/materialy/zapasnye-chasti-k-avtotransportnomu-oborudovaniyu/2000050269-4F02/" TargetMode="External"/><Relationship Id="rId5" Type="http://schemas.openxmlformats.org/officeDocument/2006/relationships/hyperlink" Target="https://etp-aktiv.ru/catalog/materialy/zapasnye-chasti-k-avtotransportnomu-oborudovaniyu/2000569961-4F02/" TargetMode="External"/><Relationship Id="rId95" Type="http://schemas.openxmlformats.org/officeDocument/2006/relationships/hyperlink" Target="https://etp-aktiv.ru/catalog/materialy/zapasnye-chasti-k-avtotransportnomu-oborudovaniyu/2000988405-4F02/" TargetMode="External"/><Relationship Id="rId22" Type="http://schemas.openxmlformats.org/officeDocument/2006/relationships/hyperlink" Target="https://etp-aktiv.ru/catalog/materialy/zapasnye-chasti-k-avtotransportnomu-oborudovaniyu/2000307057-4F02/" TargetMode="External"/><Relationship Id="rId27" Type="http://schemas.openxmlformats.org/officeDocument/2006/relationships/hyperlink" Target="https://etp-aktiv.ru/catalog/materialy/zapasnye-chasti-k-avtotransportnomu-oborudovaniyu/2000149436-4F02/" TargetMode="External"/><Relationship Id="rId43" Type="http://schemas.openxmlformats.org/officeDocument/2006/relationships/hyperlink" Target="https://etp-aktiv.ru/catalog/materialy/zapasnye-chasti-k-avtotransportnomu-oborudovaniyu/2000241884-4F08/" TargetMode="External"/><Relationship Id="rId48" Type="http://schemas.openxmlformats.org/officeDocument/2006/relationships/hyperlink" Target="https://etp-aktiv.ru/catalog/materialy/zapasnye-chasti-k-avtotransportnomu-oborudovaniyu/2000455104-4F02/" TargetMode="External"/><Relationship Id="rId64" Type="http://schemas.openxmlformats.org/officeDocument/2006/relationships/hyperlink" Target="https://etp-aktiv.ru/catalog/materialy/zapasnye-chasti-k-avtotransportnomu-oborudovaniyu/2000517565-4F02/" TargetMode="External"/><Relationship Id="rId69" Type="http://schemas.openxmlformats.org/officeDocument/2006/relationships/hyperlink" Target="https://etp-aktiv.ru/catalog/materialy/zapasnye-chasti-k-avtotransportnomu-oborudovaniyu/2000850299-4F02/" TargetMode="External"/><Relationship Id="rId113" Type="http://schemas.openxmlformats.org/officeDocument/2006/relationships/hyperlink" Target="https://etp-aktiv.ru/catalog/materialy/zapasnye-chasti-k-avtotransportnomu-oborudovaniyu/2000473395-4F02/" TargetMode="External"/><Relationship Id="rId118" Type="http://schemas.openxmlformats.org/officeDocument/2006/relationships/hyperlink" Target="https://etp-aktiv.ru/catalog/materialy/zapasnye-chasti-k-avtotransportnomu-oborudovaniyu/2000469067-4F02/" TargetMode="External"/><Relationship Id="rId134" Type="http://schemas.openxmlformats.org/officeDocument/2006/relationships/hyperlink" Target="https://etp-aktiv.ru/catalog/materialy/zapasnye-chasti-k-avtotransportnomu-oborudovaniyu/2000521256-4F02/" TargetMode="External"/><Relationship Id="rId139" Type="http://schemas.openxmlformats.org/officeDocument/2006/relationships/hyperlink" Target="https://etp-aktiv.ru/catalog/materialy/zapasnye-chasti-k-avtotransportnomu-oborudovaniyu/2000270546-4F02/" TargetMode="External"/><Relationship Id="rId80" Type="http://schemas.openxmlformats.org/officeDocument/2006/relationships/hyperlink" Target="https://etp-aktiv.ru/catalog/materialy/zapasnye-chasti-k-avtotransportnomu-oborudovaniyu/2000357981-4F02/" TargetMode="External"/><Relationship Id="rId85" Type="http://schemas.openxmlformats.org/officeDocument/2006/relationships/hyperlink" Target="https://etp-aktiv.ru/catalog/materialy/zapasnye-chasti-k-avtotransportnomu-oborudovaniyu/2000537924-4F02/" TargetMode="External"/><Relationship Id="rId150" Type="http://schemas.openxmlformats.org/officeDocument/2006/relationships/hyperlink" Target="https://etp-aktiv.ru/catalog/materialy/zapasnye-chasti-k-avtotransportnomu-oborudovaniyu/2000009721-4F02/" TargetMode="External"/><Relationship Id="rId155" Type="http://schemas.openxmlformats.org/officeDocument/2006/relationships/hyperlink" Target="https://etp-aktiv.ru/catalog/materialy/zapasnye-chasti-k-avtotransportnomu-oborudovaniyu/2000296242-4F02/" TargetMode="External"/><Relationship Id="rId12" Type="http://schemas.openxmlformats.org/officeDocument/2006/relationships/hyperlink" Target="https://etp-aktiv.ru/catalog/materialy/zapasnye-chasti-k-avtotransportnomu-oborudovaniyu/2000357808-4F02/" TargetMode="External"/><Relationship Id="rId17" Type="http://schemas.openxmlformats.org/officeDocument/2006/relationships/hyperlink" Target="https://etp-aktiv.ru/catalog/materialy/zapasnye-chasti-k-avtotransportnomu-oborudovaniyu/2000282138-4F02/" TargetMode="External"/><Relationship Id="rId33" Type="http://schemas.openxmlformats.org/officeDocument/2006/relationships/hyperlink" Target="https://etp-aktiv.ru/catalog/materialy/zapasnye-chasti-k-avtotransportnomu-oborudovaniyu/2000129963-4F02/" TargetMode="External"/><Relationship Id="rId38" Type="http://schemas.openxmlformats.org/officeDocument/2006/relationships/hyperlink" Target="https://etp-aktiv.ru/catalog/materialy/zapasnye-chasti-k-avtotransportnomu-oborudovaniyu/2000284771-4F02/" TargetMode="External"/><Relationship Id="rId59" Type="http://schemas.openxmlformats.org/officeDocument/2006/relationships/hyperlink" Target="https://etp-aktiv.ru/catalog/materialy/zapasnye-chasti-k-avtotransportnomu-oborudovaniyu/2000012450-4F02/" TargetMode="External"/><Relationship Id="rId103" Type="http://schemas.openxmlformats.org/officeDocument/2006/relationships/hyperlink" Target="https://etp-aktiv.ru/catalog/materialy/zapasnye-chasti-k-avtotransportnomu-oborudovaniyu/2000520673-4F02/" TargetMode="External"/><Relationship Id="rId108" Type="http://schemas.openxmlformats.org/officeDocument/2006/relationships/hyperlink" Target="https://etp-aktiv.ru/catalog/materialy/zapasnye-chasti-k-avtotransportnomu-oborudovaniyu/2000306525-4F02/" TargetMode="External"/><Relationship Id="rId124" Type="http://schemas.openxmlformats.org/officeDocument/2006/relationships/hyperlink" Target="https://etp-aktiv.ru/catalog/materialy/zapasnye-chasti-k-avtotransportnomu-oborudovaniyu/2000520670-4F02/" TargetMode="External"/><Relationship Id="rId129" Type="http://schemas.openxmlformats.org/officeDocument/2006/relationships/hyperlink" Target="https://etp-aktiv.ru/catalog/materialy/zapasnye-chasti-k-avtotransportnomu-oborudovaniyu/2000466804-4F02/" TargetMode="External"/><Relationship Id="rId54" Type="http://schemas.openxmlformats.org/officeDocument/2006/relationships/hyperlink" Target="https://etp-aktiv.ru/catalog/materialy/zapasnye-chasti-k-avtotransportnomu-oborudovaniyu/2000917189-4F02/" TargetMode="External"/><Relationship Id="rId70" Type="http://schemas.openxmlformats.org/officeDocument/2006/relationships/hyperlink" Target="https://etp-aktiv.ru/catalog/materialy/zapasnye-chasti-k-avtotransportnomu-oborudovaniyu/2000717058-4F02/" TargetMode="External"/><Relationship Id="rId75" Type="http://schemas.openxmlformats.org/officeDocument/2006/relationships/hyperlink" Target="https://etp-aktiv.ru/catalog/materialy/zapasnye-chasti-k-avtotransportnomu-oborudovaniyu/2000464481-4F02/" TargetMode="External"/><Relationship Id="rId91" Type="http://schemas.openxmlformats.org/officeDocument/2006/relationships/hyperlink" Target="https://etp-aktiv.ru/catalog/materialy/zapasnye-chasti-k-avtotransportnomu-oborudovaniyu/2000467946-4F02/" TargetMode="External"/><Relationship Id="rId96" Type="http://schemas.openxmlformats.org/officeDocument/2006/relationships/hyperlink" Target="https://etp-aktiv.ru/catalog/materialy/zapasnye-chasti-k-avtotransportnomu-oborudovaniyu/2001025805-4F02/" TargetMode="External"/><Relationship Id="rId140" Type="http://schemas.openxmlformats.org/officeDocument/2006/relationships/hyperlink" Target="https://etp-aktiv.ru/catalog/materialy/zapasnye-chasti-k-avtotransportnomu-oborudovaniyu/2000235563-4F02/" TargetMode="External"/><Relationship Id="rId145" Type="http://schemas.openxmlformats.org/officeDocument/2006/relationships/hyperlink" Target="https://etp-aktiv.ru/catalog/materialy/zapasnye-chasti-k-avtotransportnomu-oborudovaniyu/2000464406-4F02/" TargetMode="External"/><Relationship Id="rId1" Type="http://schemas.openxmlformats.org/officeDocument/2006/relationships/hyperlink" Target="https://etp-aktiv.ru/catalog/materialy/zapasnye-chasti-k-avtotransportnomu-oborudovaniyu/2000486846-4F02/" TargetMode="External"/><Relationship Id="rId6" Type="http://schemas.openxmlformats.org/officeDocument/2006/relationships/hyperlink" Target="https://etp-aktiv.ru/catalog/materialy/zapasnye-chasti-k-avtotransportnomu-oborudovaniyu/2000012115-4F02/" TargetMode="External"/><Relationship Id="rId23" Type="http://schemas.openxmlformats.org/officeDocument/2006/relationships/hyperlink" Target="https://etp-aktiv.ru/catalog/materialy/zapasnye-chasti-k-avtotransportnomu-oborudovaniyu/2000000787-4F02/" TargetMode="External"/><Relationship Id="rId28" Type="http://schemas.openxmlformats.org/officeDocument/2006/relationships/hyperlink" Target="https://etp-aktiv.ru/catalog/materialy/zapasnye-chasti-k-avtotransportnomu-oborudovaniyu/2000591092-4F02/" TargetMode="External"/><Relationship Id="rId49" Type="http://schemas.openxmlformats.org/officeDocument/2006/relationships/hyperlink" Target="https://etp-aktiv.ru/catalog/materialy/zapasnye-chasti-k-avtotransportnomu-oborudovaniyu/2000343531-4F02/" TargetMode="External"/><Relationship Id="rId114" Type="http://schemas.openxmlformats.org/officeDocument/2006/relationships/hyperlink" Target="https://etp-aktiv.ru/catalog/materialy/zapasnye-chasti-k-avtotransportnomu-oborudovaniyu/2000542229-4F02/" TargetMode="External"/><Relationship Id="rId119" Type="http://schemas.openxmlformats.org/officeDocument/2006/relationships/hyperlink" Target="https://etp-aktiv.ru/catalog/materialy/zapasnye-chasti-k-avtotransportnomu-oborudovaniyu/2000690810-4F02/" TargetMode="External"/><Relationship Id="rId44" Type="http://schemas.openxmlformats.org/officeDocument/2006/relationships/hyperlink" Target="https://etp-aktiv.ru/catalog/materialy/zapasnye-chasti-k-avtotransportnomu-oborudovaniyu/2000217798-4F02/" TargetMode="External"/><Relationship Id="rId60" Type="http://schemas.openxmlformats.org/officeDocument/2006/relationships/hyperlink" Target="https://etp-aktiv.ru/catalog/materialy/zapasnye-chasti-k-avtotransportnomu-oborudovaniyu/2000248762-4F02/" TargetMode="External"/><Relationship Id="rId65" Type="http://schemas.openxmlformats.org/officeDocument/2006/relationships/hyperlink" Target="https://etp-aktiv.ru/catalog/materialy/zapasnye-chasti-k-avtotransportnomu-oborudovaniyu/2000744311-4F02/" TargetMode="External"/><Relationship Id="rId81" Type="http://schemas.openxmlformats.org/officeDocument/2006/relationships/hyperlink" Target="https://etp-aktiv.ru/catalog/materialy/zapasnye-chasti-k-avtotransportnomu-oborudovaniyu/2000464482-4F02/" TargetMode="External"/><Relationship Id="rId86" Type="http://schemas.openxmlformats.org/officeDocument/2006/relationships/hyperlink" Target="https://etp-aktiv.ru/catalog/materialy/zapasnye-chasti-k-avtotransportnomu-oborudovaniyu/2000228733-4F02/" TargetMode="External"/><Relationship Id="rId130" Type="http://schemas.openxmlformats.org/officeDocument/2006/relationships/hyperlink" Target="https://etp-aktiv.ru/catalog/materialy/zapasnye-chasti-k-avtotransportnomu-oborudovaniyu/2000520365-4F02/" TargetMode="External"/><Relationship Id="rId135" Type="http://schemas.openxmlformats.org/officeDocument/2006/relationships/hyperlink" Target="https://etp-aktiv.ru/catalog/materialy/zapasnye-chasti-k-avtotransportnomu-oborudovaniyu/2000452512-4F02/" TargetMode="External"/><Relationship Id="rId151" Type="http://schemas.openxmlformats.org/officeDocument/2006/relationships/hyperlink" Target="https://etp-aktiv.ru/catalog/materialy/zapasnye-chasti-k-avtotransportnomu-oborudovaniyu/2000511887-4F02/" TargetMode="External"/><Relationship Id="rId156" Type="http://schemas.openxmlformats.org/officeDocument/2006/relationships/hyperlink" Target="https://etp-aktiv.ru/catalog/materialy/zapasnye-chasti-k-avtotransportnomu-oborudovaniyu/2000047945-4F02/" TargetMode="External"/><Relationship Id="rId13" Type="http://schemas.openxmlformats.org/officeDocument/2006/relationships/hyperlink" Target="https://etp-aktiv.ru/catalog/materialy/zapasnye-chasti-k-avtotransportnomu-oborudovaniyu/2000002719-4F02/" TargetMode="External"/><Relationship Id="rId18" Type="http://schemas.openxmlformats.org/officeDocument/2006/relationships/hyperlink" Target="https://etp-aktiv.ru/catalog/materialy/zapasnye-chasti-k-avtotransportnomu-oborudovaniyu/2000235008-4F02/" TargetMode="External"/><Relationship Id="rId39" Type="http://schemas.openxmlformats.org/officeDocument/2006/relationships/hyperlink" Target="https://etp-aktiv.ru/catalog/materialy/zapasnye-chasti-k-avtotransportnomu-oborudovaniyu/2000509536-4101/" TargetMode="External"/><Relationship Id="rId109" Type="http://schemas.openxmlformats.org/officeDocument/2006/relationships/hyperlink" Target="https://etp-aktiv.ru/catalog/materialy/zapasnye-chasti-k-avtotransportnomu-oborudovaniyu/2000638123-4F02/" TargetMode="External"/><Relationship Id="rId34" Type="http://schemas.openxmlformats.org/officeDocument/2006/relationships/hyperlink" Target="https://etp-aktiv.ru/catalog/materialy/zapasnye-chasti-k-avtotransportnomu-oborudovaniyu/2000003384-4F02/" TargetMode="External"/><Relationship Id="rId50" Type="http://schemas.openxmlformats.org/officeDocument/2006/relationships/hyperlink" Target="https://etp-aktiv.ru/catalog/materialy/zapasnye-chasti-k-avtotransportnomu-oborudovaniyu/2000482868-4F02/" TargetMode="External"/><Relationship Id="rId55" Type="http://schemas.openxmlformats.org/officeDocument/2006/relationships/hyperlink" Target="https://etp-aktiv.ru/catalog/materialy/zapasnye-chasti-k-avtotransportnomu-oborudovaniyu/2000482886-4F02/" TargetMode="External"/><Relationship Id="rId76" Type="http://schemas.openxmlformats.org/officeDocument/2006/relationships/hyperlink" Target="https://etp-aktiv.ru/catalog/materialy/zapasnye-chasti-k-avtotransportnomu-oborudovaniyu/2000455284-4F02/" TargetMode="External"/><Relationship Id="rId97" Type="http://schemas.openxmlformats.org/officeDocument/2006/relationships/hyperlink" Target="https://etp-aktiv.ru/catalog/materialy/zapasnye-chasti-k-avtotransportnomu-oborudovaniyu/2000918478-4F02/" TargetMode="External"/><Relationship Id="rId104" Type="http://schemas.openxmlformats.org/officeDocument/2006/relationships/hyperlink" Target="https://etp-aktiv.ru/catalog/materialy/zapasnye-chasti-k-avtotransportnomu-oborudovaniyu/2000624503-4F02/" TargetMode="External"/><Relationship Id="rId120" Type="http://schemas.openxmlformats.org/officeDocument/2006/relationships/hyperlink" Target="https://etp-aktiv.ru/catalog/materialy/zapasnye-chasti-k-avtotransportnomu-oborudovaniyu/2000542227-4F02/" TargetMode="External"/><Relationship Id="rId125" Type="http://schemas.openxmlformats.org/officeDocument/2006/relationships/hyperlink" Target="https://etp-aktiv.ru/catalog/materialy/zapasnye-chasti-k-avtotransportnomu-oborudovaniyu/2000304788-4F02/" TargetMode="External"/><Relationship Id="rId141" Type="http://schemas.openxmlformats.org/officeDocument/2006/relationships/hyperlink" Target="https://etp-aktiv.ru/catalog/materialy/zapasnye-chasti-k-avtotransportnomu-oborudovaniyu/2000487566-4F08/" TargetMode="External"/><Relationship Id="rId146" Type="http://schemas.openxmlformats.org/officeDocument/2006/relationships/hyperlink" Target="https://etp-aktiv.ru/catalog/materialy/zapasnye-chasti-k-avtotransportnomu-oborudovaniyu/2000451890-4F02/" TargetMode="External"/><Relationship Id="rId7" Type="http://schemas.openxmlformats.org/officeDocument/2006/relationships/hyperlink" Target="https://etp-aktiv.ru/catalog/materialy/zapasnye-chasti-k-avtotransportnomu-oborudovaniyu/2000118059-4F02/" TargetMode="External"/><Relationship Id="rId71" Type="http://schemas.openxmlformats.org/officeDocument/2006/relationships/hyperlink" Target="https://etp-aktiv.ru/catalog/materialy/zapasnye-chasti-k-avtotransportnomu-oborudovaniyu/2000159909-4F02/" TargetMode="External"/><Relationship Id="rId92" Type="http://schemas.openxmlformats.org/officeDocument/2006/relationships/hyperlink" Target="https://etp-aktiv.ru/catalog/materialy/zapasnye-chasti-k-avtotransportnomu-oborudovaniyu/2000473393-4F02/" TargetMode="External"/><Relationship Id="rId2" Type="http://schemas.openxmlformats.org/officeDocument/2006/relationships/hyperlink" Target="https://etp-aktiv.ru/catalog/materialy/zapasnye-chasti-k-avtotransportnomu-oborudovaniyu/2000083768-4F02/" TargetMode="External"/><Relationship Id="rId29" Type="http://schemas.openxmlformats.org/officeDocument/2006/relationships/hyperlink" Target="https://etp-aktiv.ru/catalog/materialy/zapasnye-chasti-k-avtotransportnomu-oborudovaniyu/2000480660-4F02/" TargetMode="External"/><Relationship Id="rId24" Type="http://schemas.openxmlformats.org/officeDocument/2006/relationships/hyperlink" Target="https://etp-aktiv.ru/catalog/materialy/zapasnye-chasti-k-avtotransportnomu-oborudovaniyu/2000176809-4F02/" TargetMode="External"/><Relationship Id="rId40" Type="http://schemas.openxmlformats.org/officeDocument/2006/relationships/hyperlink" Target="https://etp-aktiv.ru/catalog/materialy/zapasnye-chasti-k-avtotransportnomu-oborudovaniyu/2000298829-4F02/" TargetMode="External"/><Relationship Id="rId45" Type="http://schemas.openxmlformats.org/officeDocument/2006/relationships/hyperlink" Target="https://etp-aktiv.ru/catalog/materialy/zapasnye-chasti-k-avtotransportnomu-oborudovaniyu/2000557653-4F02/" TargetMode="External"/><Relationship Id="rId66" Type="http://schemas.openxmlformats.org/officeDocument/2006/relationships/hyperlink" Target="https://etp-aktiv.ru/catalog/materialy/zapasnye-chasti-k-avtotransportnomu-oborudovaniyu/2000212717-4F02/" TargetMode="External"/><Relationship Id="rId87" Type="http://schemas.openxmlformats.org/officeDocument/2006/relationships/hyperlink" Target="https://etp-aktiv.ru/catalog/materialy/zapasnye-chasti-k-avtotransportnomu-oborudovaniyu/2000302193-4F02/" TargetMode="External"/><Relationship Id="rId110" Type="http://schemas.openxmlformats.org/officeDocument/2006/relationships/hyperlink" Target="https://etp-aktiv.ru/catalog/materialy/zapasnye-chasti-k-avtotransportnomu-oborudovaniyu/2000892199-4F02/" TargetMode="External"/><Relationship Id="rId115" Type="http://schemas.openxmlformats.org/officeDocument/2006/relationships/hyperlink" Target="https://etp-aktiv.ru/catalog/materialy/zapasnye-chasti-k-avtotransportnomu-oborudovaniyu/2000578182-4F02/" TargetMode="External"/><Relationship Id="rId131" Type="http://schemas.openxmlformats.org/officeDocument/2006/relationships/hyperlink" Target="https://etp-aktiv.ru/catalog/materialy/zapasnye-chasti-k-avtotransportnomu-oborudovaniyu/2000569336-4101/" TargetMode="External"/><Relationship Id="rId136" Type="http://schemas.openxmlformats.org/officeDocument/2006/relationships/hyperlink" Target="https://etp-aktiv.ru/catalog/materialy/zapasnye-chasti-k-avtotransportnomu-oborudovaniyu/2000130682-4F02/" TargetMode="External"/><Relationship Id="rId61" Type="http://schemas.openxmlformats.org/officeDocument/2006/relationships/hyperlink" Target="https://etp-aktiv.ru/catalog/materialy/zapasnye-chasti-k-avtotransportnomu-oborudovaniyu/2000286462-4F02/" TargetMode="External"/><Relationship Id="rId82" Type="http://schemas.openxmlformats.org/officeDocument/2006/relationships/hyperlink" Target="https://etp-aktiv.ru/catalog/materialy/zapasnye-chasti-k-avtotransportnomu-oborudovaniyu/2000455093-4F02/" TargetMode="External"/><Relationship Id="rId152" Type="http://schemas.openxmlformats.org/officeDocument/2006/relationships/hyperlink" Target="https://etp-aktiv.ru/catalog/materialy/zapasnye-chasti-k-avtotransportnomu-oborudovaniyu/2000372641-4F02/" TargetMode="External"/><Relationship Id="rId19" Type="http://schemas.openxmlformats.org/officeDocument/2006/relationships/hyperlink" Target="https://etp-aktiv.ru/catalog/materialy/zapasnye-chasti-k-avtotransportnomu-oborudovaniyu/2000166955-4F02/" TargetMode="External"/><Relationship Id="rId14" Type="http://schemas.openxmlformats.org/officeDocument/2006/relationships/hyperlink" Target="https://etp-aktiv.ru/catalog/materialy/zapasnye-chasti-k-avtotransportnomu-oborudovaniyu/2000578249-4F02/" TargetMode="External"/><Relationship Id="rId30" Type="http://schemas.openxmlformats.org/officeDocument/2006/relationships/hyperlink" Target="https://etp-aktiv.ru/catalog/materialy/zapasnye-chasti-k-avtotransportnomu-oborudovaniyu/2000503084-4F02/" TargetMode="External"/><Relationship Id="rId35" Type="http://schemas.openxmlformats.org/officeDocument/2006/relationships/hyperlink" Target="https://etp-aktiv.ru/catalog/materialy/zapasnye-chasti-k-avtotransportnomu-oborudovaniyu/2000337400-4F02/" TargetMode="External"/><Relationship Id="rId56" Type="http://schemas.openxmlformats.org/officeDocument/2006/relationships/hyperlink" Target="https://etp-aktiv.ru/catalog/materialy/zapasnye-chasti-k-avtotransportnomu-oborudovaniyu/2000225478-4F02/" TargetMode="External"/><Relationship Id="rId77" Type="http://schemas.openxmlformats.org/officeDocument/2006/relationships/hyperlink" Target="https://etp-aktiv.ru/catalog/materialy/zapasnye-chasti-k-avtotransportnomu-oborudovaniyu/2000569258-4F02/" TargetMode="External"/><Relationship Id="rId100" Type="http://schemas.openxmlformats.org/officeDocument/2006/relationships/hyperlink" Target="https://etp-aktiv.ru/catalog/materialy/zapasnye-chasti-k-avtotransportnomu-oborudovaniyu/2000917463-4F02/" TargetMode="External"/><Relationship Id="rId105" Type="http://schemas.openxmlformats.org/officeDocument/2006/relationships/hyperlink" Target="https://etp-aktiv.ru/catalog/materialy/zapasnye-chasti-k-avtotransportnomu-oborudovaniyu/2000542389-4F02/" TargetMode="External"/><Relationship Id="rId126" Type="http://schemas.openxmlformats.org/officeDocument/2006/relationships/hyperlink" Target="https://etp-aktiv.ru/catalog/materialy/zapasnye-chasti-k-avtotransportnomu-oborudovaniyu/2000927274-4F02/" TargetMode="External"/><Relationship Id="rId147" Type="http://schemas.openxmlformats.org/officeDocument/2006/relationships/hyperlink" Target="https://etp-aktiv.ru/catalog/materialy/zapasnye-chasti-k-avtotransportnomu-oborudovaniyu/2000005773-4F02/" TargetMode="External"/><Relationship Id="rId8" Type="http://schemas.openxmlformats.org/officeDocument/2006/relationships/hyperlink" Target="https://etp-aktiv.ru/catalog/materialy/zapasnye-chasti-k-avtotransportnomu-oborudovaniyu/2000711414-4F02/" TargetMode="External"/><Relationship Id="rId51" Type="http://schemas.openxmlformats.org/officeDocument/2006/relationships/hyperlink" Target="https://etp-aktiv.ru/catalog/materialy/zapasnye-chasti-k-avtotransportnomu-oborudovaniyu/2000482876-4F02/" TargetMode="External"/><Relationship Id="rId72" Type="http://schemas.openxmlformats.org/officeDocument/2006/relationships/hyperlink" Target="https://etp-aktiv.ru/catalog/materialy/zapasnye-chasti-k-avtotransportnomu-oborudovaniyu/2000487583-4F02/" TargetMode="External"/><Relationship Id="rId93" Type="http://schemas.openxmlformats.org/officeDocument/2006/relationships/hyperlink" Target="https://etp-aktiv.ru/catalog/materialy/zapasnye-chasti-k-avtotransportnomu-oborudovaniyu/2000512722-4F02/" TargetMode="External"/><Relationship Id="rId98" Type="http://schemas.openxmlformats.org/officeDocument/2006/relationships/hyperlink" Target="https://etp-aktiv.ru/catalog/materialy/zapasnye-chasti-k-avtotransportnomu-oborudovaniyu/2000927316-4F02/" TargetMode="External"/><Relationship Id="rId121" Type="http://schemas.openxmlformats.org/officeDocument/2006/relationships/hyperlink" Target="https://etp-aktiv.ru/catalog/materialy/zapasnye-chasti-k-avtotransportnomu-oborudovaniyu/2000517560-4F02/" TargetMode="External"/><Relationship Id="rId142" Type="http://schemas.openxmlformats.org/officeDocument/2006/relationships/hyperlink" Target="https://etp-aktiv.ru/catalog/materialy/zapasnye-chasti-k-avtotransportnomu-oborudovaniyu/2000680447-4F02/" TargetMode="External"/><Relationship Id="rId3" Type="http://schemas.openxmlformats.org/officeDocument/2006/relationships/hyperlink" Target="https://etp-aktiv.ru/catalog/materialy/zapasnye-chasti-k-avtotransportnomu-oborudovaniyu/2000472534-4F02/" TargetMode="External"/><Relationship Id="rId25" Type="http://schemas.openxmlformats.org/officeDocument/2006/relationships/hyperlink" Target="https://etp-aktiv.ru/catalog/materialy/zapasnye-chasti-k-avtotransportnomu-oborudovaniyu/2000477302-4F02/" TargetMode="External"/><Relationship Id="rId46" Type="http://schemas.openxmlformats.org/officeDocument/2006/relationships/hyperlink" Target="https://etp-aktiv.ru/catalog/materialy/zapasnye-chasti-k-avtotransportnomu-oborudovaniyu/2000482692-4F02/" TargetMode="External"/><Relationship Id="rId67" Type="http://schemas.openxmlformats.org/officeDocument/2006/relationships/hyperlink" Target="https://etp-aktiv.ru/catalog/materialy/zapasnye-chasti-k-avtotransportnomu-oborudovaniyu/2000212716-4F02/" TargetMode="External"/><Relationship Id="rId116" Type="http://schemas.openxmlformats.org/officeDocument/2006/relationships/hyperlink" Target="https://etp-aktiv.ru/catalog/materialy/zapasnye-chasti-k-avtotransportnomu-oborudovaniyu/2000577685-4F02/" TargetMode="External"/><Relationship Id="rId137" Type="http://schemas.openxmlformats.org/officeDocument/2006/relationships/hyperlink" Target="https://etp-aktiv.ru/catalog/materialy/zapasnye-chasti-k-avtotransportnomu-oborudovaniyu/2000621329-4F08/" TargetMode="External"/><Relationship Id="rId20" Type="http://schemas.openxmlformats.org/officeDocument/2006/relationships/hyperlink" Target="https://etp-aktiv.ru/catalog/materialy/zapasnye-chasti-k-avtotransportnomu-oborudovaniyu/2000332688-4F02/" TargetMode="External"/><Relationship Id="rId41" Type="http://schemas.openxmlformats.org/officeDocument/2006/relationships/hyperlink" Target="https://etp-aktiv.ru/catalog/materialy/zapasnye-chasti-k-avtotransportnomu-oborudovaniyu/2000044026-4F02/" TargetMode="External"/><Relationship Id="rId62" Type="http://schemas.openxmlformats.org/officeDocument/2006/relationships/hyperlink" Target="https://etp-aktiv.ru/catalog/materialy/zapasnye-chasti-k-avtotransportnomu-oborudovaniyu/2000044110-4F02/" TargetMode="External"/><Relationship Id="rId83" Type="http://schemas.openxmlformats.org/officeDocument/2006/relationships/hyperlink" Target="https://etp-aktiv.ru/catalog/materialy/zapasnye-chasti-k-avtotransportnomu-oborudovaniyu/2000455097-4F02/" TargetMode="External"/><Relationship Id="rId88" Type="http://schemas.openxmlformats.org/officeDocument/2006/relationships/hyperlink" Target="https://etp-aktiv.ru/catalog/materialy/zapasnye-chasti-k-avtotransportnomu-oborudovaniyu/2001001752-4F02/" TargetMode="External"/><Relationship Id="rId111" Type="http://schemas.openxmlformats.org/officeDocument/2006/relationships/hyperlink" Target="https://etp-aktiv.ru/catalog/materialy/zapasnye-chasti-k-avtotransportnomu-oborudovaniyu/2000698211-4F02/" TargetMode="External"/><Relationship Id="rId132" Type="http://schemas.openxmlformats.org/officeDocument/2006/relationships/hyperlink" Target="https://etp-aktiv.ru/catalog/materialy/zapasnye-chasti-k-avtotransportnomu-oborudovaniyu/2000924859-4F02/" TargetMode="External"/><Relationship Id="rId153" Type="http://schemas.openxmlformats.org/officeDocument/2006/relationships/hyperlink" Target="https://etp-aktiv.ru/catalog/materialy/zapasnye-chasti-k-avtotransportnomu-oborudovaniyu/2000001523-4F02/" TargetMode="External"/><Relationship Id="rId15" Type="http://schemas.openxmlformats.org/officeDocument/2006/relationships/hyperlink" Target="https://etp-aktiv.ru/catalog/materialy/zapasnye-chasti-k-avtotransportnomu-oborudovaniyu/2000048817-4F02/" TargetMode="External"/><Relationship Id="rId36" Type="http://schemas.openxmlformats.org/officeDocument/2006/relationships/hyperlink" Target="https://etp-aktiv.ru/catalog/materialy/zapasnye-chasti-k-avtotransportnomu-oborudovaniyu/2000257007-4F02/" TargetMode="External"/><Relationship Id="rId57" Type="http://schemas.openxmlformats.org/officeDocument/2006/relationships/hyperlink" Target="https://etp-aktiv.ru/catalog/materialy/zapasnye-chasti-k-avtotransportnomu-oborudovaniyu/2000257023-4F02/" TargetMode="External"/><Relationship Id="rId106" Type="http://schemas.openxmlformats.org/officeDocument/2006/relationships/hyperlink" Target="https://etp-aktiv.ru/catalog/materialy/zapasnye-chasti-k-avtotransportnomu-oborudovaniyu/2000542228-4F02/" TargetMode="External"/><Relationship Id="rId127" Type="http://schemas.openxmlformats.org/officeDocument/2006/relationships/hyperlink" Target="https://etp-aktiv.ru/catalog/materialy/zapasnye-chasti-k-avtotransportnomu-oborudovaniyu/2000374166-4F02/" TargetMode="External"/><Relationship Id="rId10" Type="http://schemas.openxmlformats.org/officeDocument/2006/relationships/hyperlink" Target="https://etp-aktiv.ru/catalog/materialy/zapasnye-chasti-k-avtotransportnomu-oborudovaniyu/2000008542-4F02/" TargetMode="External"/><Relationship Id="rId31" Type="http://schemas.openxmlformats.org/officeDocument/2006/relationships/hyperlink" Target="https://etp-aktiv.ru/catalog/materialy/zapasnye-chasti-k-avtotransportnomu-oborudovaniyu/2000293680-4101/" TargetMode="External"/><Relationship Id="rId52" Type="http://schemas.openxmlformats.org/officeDocument/2006/relationships/hyperlink" Target="https://etp-aktiv.ru/catalog/materialy/zapasnye-chasti-k-avtotransportnomu-oborudovaniyu/2000482877-4F02/" TargetMode="External"/><Relationship Id="rId73" Type="http://schemas.openxmlformats.org/officeDocument/2006/relationships/hyperlink" Target="https://etp-aktiv.ru/catalog/materialy/zapasnye-chasti-k-avtotransportnomu-oborudovaniyu/2000448667-4F02/" TargetMode="External"/><Relationship Id="rId78" Type="http://schemas.openxmlformats.org/officeDocument/2006/relationships/hyperlink" Target="https://etp-aktiv.ru/catalog/materialy/zapasnye-chasti-k-avtotransportnomu-oborudovaniyu/2000455098-4F02/" TargetMode="External"/><Relationship Id="rId94" Type="http://schemas.openxmlformats.org/officeDocument/2006/relationships/hyperlink" Target="https://etp-aktiv.ru/catalog/materialy/zapasnye-chasti-k-avtotransportnomu-oborudovaniyu/2000745550-4F02/" TargetMode="External"/><Relationship Id="rId99" Type="http://schemas.openxmlformats.org/officeDocument/2006/relationships/hyperlink" Target="https://etp-aktiv.ru/catalog/materialy/zapasnye-chasti-k-avtotransportnomu-oborudovaniyu/2000913313-4F02/" TargetMode="External"/><Relationship Id="rId101" Type="http://schemas.openxmlformats.org/officeDocument/2006/relationships/hyperlink" Target="https://etp-aktiv.ru/catalog/materialy/zapasnye-chasti-k-avtotransportnomu-oborudovaniyu/2000455103-4F02/" TargetMode="External"/><Relationship Id="rId122" Type="http://schemas.openxmlformats.org/officeDocument/2006/relationships/hyperlink" Target="https://etp-aktiv.ru/catalog/materialy/zapasnye-chasti-k-avtotransportnomu-oborudovaniyu/2000542231-4F02/" TargetMode="External"/><Relationship Id="rId143" Type="http://schemas.openxmlformats.org/officeDocument/2006/relationships/hyperlink" Target="https://etp-aktiv.ru/catalog/materialy/zapasnye-chasti-k-avtotransportnomu-oborudovaniyu/2000473401-4101/" TargetMode="External"/><Relationship Id="rId148" Type="http://schemas.openxmlformats.org/officeDocument/2006/relationships/hyperlink" Target="https://etp-aktiv.ru/catalog/materialy/zapasnye-chasti-k-avtotransportnomu-oborudovaniyu/2000045042-4101/" TargetMode="External"/><Relationship Id="rId4" Type="http://schemas.openxmlformats.org/officeDocument/2006/relationships/hyperlink" Target="https://etp-aktiv.ru/catalog/materialy/zapasnye-chasti-k-avtotransportnomu-oborudovaniyu/2000569962-4F02/" TargetMode="External"/><Relationship Id="rId9" Type="http://schemas.openxmlformats.org/officeDocument/2006/relationships/hyperlink" Target="https://etp-aktiv.ru/catalog/materialy/zapasnye-chasti-k-avtotransportnomu-oborudovaniyu/2000009886-4F02/" TargetMode="External"/><Relationship Id="rId26" Type="http://schemas.openxmlformats.org/officeDocument/2006/relationships/hyperlink" Target="https://etp-aktiv.ru/catalog/materialy/zapasnye-chasti-k-avtotransportnomu-oborudovaniyu/2000111917-4F02/" TargetMode="External"/><Relationship Id="rId47" Type="http://schemas.openxmlformats.org/officeDocument/2006/relationships/hyperlink" Target="https://etp-aktiv.ru/catalog/materialy/zapasnye-chasti-k-avtotransportnomu-oborudovaniyu/2000469689-4F02/" TargetMode="External"/><Relationship Id="rId68" Type="http://schemas.openxmlformats.org/officeDocument/2006/relationships/hyperlink" Target="https://etp-aktiv.ru/catalog/materialy/zapasnye-chasti-k-avtotransportnomu-oborudovaniyu/2000580379-4F02/" TargetMode="External"/><Relationship Id="rId89" Type="http://schemas.openxmlformats.org/officeDocument/2006/relationships/hyperlink" Target="https://etp-aktiv.ru/catalog/materialy/zapasnye-chasti-k-avtotransportnomu-oborudovaniyu/2000463460-4F02/" TargetMode="External"/><Relationship Id="rId112" Type="http://schemas.openxmlformats.org/officeDocument/2006/relationships/hyperlink" Target="https://etp-aktiv.ru/catalog/materialy/zapasnye-chasti-k-avtotransportnomu-oborudovaniyu/2000867358-4F02/" TargetMode="External"/><Relationship Id="rId133" Type="http://schemas.openxmlformats.org/officeDocument/2006/relationships/hyperlink" Target="https://etp-aktiv.ru/catalog/materialy/zapasnye-chasti-k-avtotransportnomu-oborudovaniyu/2000550487-4101/" TargetMode="External"/><Relationship Id="rId154" Type="http://schemas.openxmlformats.org/officeDocument/2006/relationships/hyperlink" Target="https://etp-aktiv.ru/catalog/materialy/zapasnye-chasti-k-avtotransportnomu-oborudovaniyu/2000126579-4F02/" TargetMode="External"/><Relationship Id="rId16" Type="http://schemas.openxmlformats.org/officeDocument/2006/relationships/hyperlink" Target="https://etp-aktiv.ru/catalog/materialy/zapasnye-chasti-k-avtotransportnomu-oborudovaniyu/2000028755-4F02/" TargetMode="External"/><Relationship Id="rId37" Type="http://schemas.openxmlformats.org/officeDocument/2006/relationships/hyperlink" Target="https://etp-aktiv.ru/catalog/materialy/zapasnye-chasti-k-avtotransportnomu-oborudovaniyu/2000257027-4F02/" TargetMode="External"/><Relationship Id="rId58" Type="http://schemas.openxmlformats.org/officeDocument/2006/relationships/hyperlink" Target="https://etp-aktiv.ru/catalog/materialy/zapasnye-chasti-k-avtotransportnomu-oborudovaniyu/2000463459-4F02/" TargetMode="External"/><Relationship Id="rId79" Type="http://schemas.openxmlformats.org/officeDocument/2006/relationships/hyperlink" Target="https://etp-aktiv.ru/catalog/materialy/zapasnye-chasti-k-avtotransportnomu-oborudovaniyu/2000569262-4F02/" TargetMode="External"/><Relationship Id="rId102" Type="http://schemas.openxmlformats.org/officeDocument/2006/relationships/hyperlink" Target="https://etp-aktiv.ru/catalog/materialy/zapasnye-chasti-k-avtotransportnomu-oborudovaniyu/2000454587-4F02/" TargetMode="External"/><Relationship Id="rId123" Type="http://schemas.openxmlformats.org/officeDocument/2006/relationships/hyperlink" Target="https://etp-aktiv.ru/catalog/materialy/zapasnye-chasti-k-avtotransportnomu-oborudovaniyu/2000698744-4F02/" TargetMode="External"/><Relationship Id="rId144" Type="http://schemas.openxmlformats.org/officeDocument/2006/relationships/hyperlink" Target="https://etp-aktiv.ru/catalog/materialy/zapasnye-chasti-k-avtotransportnomu-oborudovaniyu/2000358768-4F08/" TargetMode="External"/><Relationship Id="rId90" Type="http://schemas.openxmlformats.org/officeDocument/2006/relationships/hyperlink" Target="https://etp-aktiv.ru/catalog/materialy/zapasnye-chasti-k-avtotransportnomu-oborudovaniyu/2000487033-4F08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tabSelected="1" workbookViewId="0">
      <selection activeCell="B5" sqref="B5"/>
    </sheetView>
  </sheetViews>
  <sheetFormatPr defaultRowHeight="14.4" x14ac:dyDescent="0.3"/>
  <cols>
    <col min="1" max="1" width="14.77734375" customWidth="1"/>
    <col min="2" max="2" width="44.109375" customWidth="1"/>
    <col min="3" max="3" width="13.88671875" customWidth="1"/>
    <col min="4" max="4" width="36.77734375" customWidth="1"/>
    <col min="5" max="5" width="15.21875" customWidth="1"/>
    <col min="6" max="6" width="40" customWidth="1"/>
    <col min="7" max="7" width="4.88671875" customWidth="1"/>
    <col min="8" max="8" width="5.109375" customWidth="1"/>
    <col min="9" max="9" width="11.77734375" hidden="1" customWidth="1"/>
    <col min="10" max="10" width="10.5546875" customWidth="1"/>
    <col min="11" max="11" width="11.44140625" customWidth="1"/>
  </cols>
  <sheetData>
    <row r="1" spans="1:16" x14ac:dyDescent="0.3">
      <c r="A1" s="14" t="s">
        <v>489</v>
      </c>
      <c r="B1" s="14"/>
      <c r="C1" s="14"/>
      <c r="K1" s="1"/>
    </row>
    <row r="2" spans="1:16" s="4" customFormat="1" ht="82.8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16</v>
      </c>
      <c r="K2" s="2" t="s">
        <v>488</v>
      </c>
      <c r="L2" s="3" t="s">
        <v>9</v>
      </c>
      <c r="M2" s="3"/>
      <c r="N2" s="3"/>
      <c r="O2" s="3"/>
      <c r="P2" s="3"/>
    </row>
    <row r="3" spans="1:16" x14ac:dyDescent="0.3">
      <c r="A3" s="5" t="s">
        <v>10</v>
      </c>
      <c r="B3" s="5" t="s">
        <v>17</v>
      </c>
      <c r="C3" s="5" t="s">
        <v>11</v>
      </c>
      <c r="D3" s="5" t="s">
        <v>12</v>
      </c>
      <c r="E3" s="7" t="s">
        <v>18</v>
      </c>
      <c r="F3" s="7" t="s">
        <v>19</v>
      </c>
      <c r="G3" s="5" t="s">
        <v>13</v>
      </c>
      <c r="H3" s="6">
        <v>3</v>
      </c>
      <c r="I3" s="8">
        <v>17006.259999999998</v>
      </c>
      <c r="J3" s="8">
        <f>I3*1.22</f>
        <v>20747.637199999997</v>
      </c>
      <c r="K3" s="8">
        <f>H3*J3</f>
        <v>62242.911599999992</v>
      </c>
      <c r="L3" s="9" t="s">
        <v>20</v>
      </c>
      <c r="M3" s="10" t="s">
        <v>14</v>
      </c>
      <c r="N3" s="10" t="s">
        <v>21</v>
      </c>
      <c r="O3" s="11" t="s">
        <v>15</v>
      </c>
      <c r="P3" s="10"/>
    </row>
    <row r="4" spans="1:16" x14ac:dyDescent="0.3">
      <c r="A4" s="5" t="s">
        <v>10</v>
      </c>
      <c r="B4" s="5" t="s">
        <v>17</v>
      </c>
      <c r="C4" s="5" t="s">
        <v>11</v>
      </c>
      <c r="D4" s="5" t="s">
        <v>12</v>
      </c>
      <c r="E4" s="7" t="s">
        <v>22</v>
      </c>
      <c r="F4" s="7" t="s">
        <v>23</v>
      </c>
      <c r="G4" s="5" t="s">
        <v>13</v>
      </c>
      <c r="H4" s="6">
        <v>1</v>
      </c>
      <c r="I4" s="8">
        <v>5096.41</v>
      </c>
      <c r="J4" s="8">
        <f t="shared" ref="J4:J67" si="0">I4*1.22</f>
        <v>6217.6201999999994</v>
      </c>
      <c r="K4" s="8">
        <f t="shared" ref="K4:K67" si="1">H4*J4</f>
        <v>6217.6201999999994</v>
      </c>
      <c r="L4" s="9" t="s">
        <v>24</v>
      </c>
      <c r="M4" s="10" t="s">
        <v>14</v>
      </c>
      <c r="N4" s="10" t="s">
        <v>21</v>
      </c>
      <c r="O4" s="11" t="s">
        <v>15</v>
      </c>
      <c r="P4" s="10"/>
    </row>
    <row r="5" spans="1:16" x14ac:dyDescent="0.3">
      <c r="A5" s="5" t="s">
        <v>10</v>
      </c>
      <c r="B5" s="5" t="s">
        <v>17</v>
      </c>
      <c r="C5" s="5" t="s">
        <v>11</v>
      </c>
      <c r="D5" s="5" t="s">
        <v>12</v>
      </c>
      <c r="E5" s="7" t="s">
        <v>25</v>
      </c>
      <c r="F5" s="7" t="s">
        <v>26</v>
      </c>
      <c r="G5" s="5" t="s">
        <v>13</v>
      </c>
      <c r="H5" s="6">
        <v>16</v>
      </c>
      <c r="I5" s="8">
        <v>750.94</v>
      </c>
      <c r="J5" s="8">
        <f t="shared" si="0"/>
        <v>916.1468000000001</v>
      </c>
      <c r="K5" s="8">
        <f t="shared" si="1"/>
        <v>14658.348800000002</v>
      </c>
      <c r="L5" s="9" t="s">
        <v>27</v>
      </c>
      <c r="M5" s="10" t="s">
        <v>14</v>
      </c>
      <c r="N5" s="10" t="s">
        <v>21</v>
      </c>
      <c r="O5" s="11" t="s">
        <v>15</v>
      </c>
      <c r="P5" s="10"/>
    </row>
    <row r="6" spans="1:16" x14ac:dyDescent="0.3">
      <c r="A6" s="5" t="s">
        <v>10</v>
      </c>
      <c r="B6" s="5" t="s">
        <v>17</v>
      </c>
      <c r="C6" s="5" t="s">
        <v>11</v>
      </c>
      <c r="D6" s="5" t="s">
        <v>12</v>
      </c>
      <c r="E6" s="7" t="s">
        <v>28</v>
      </c>
      <c r="F6" s="7" t="s">
        <v>29</v>
      </c>
      <c r="G6" s="5" t="s">
        <v>13</v>
      </c>
      <c r="H6" s="6">
        <v>2</v>
      </c>
      <c r="I6" s="8">
        <v>942.19</v>
      </c>
      <c r="J6" s="8">
        <f t="shared" si="0"/>
        <v>1149.4718</v>
      </c>
      <c r="K6" s="8">
        <f t="shared" si="1"/>
        <v>2298.9436000000001</v>
      </c>
      <c r="L6" s="9" t="s">
        <v>30</v>
      </c>
      <c r="M6" s="10" t="s">
        <v>14</v>
      </c>
      <c r="N6" s="10" t="s">
        <v>21</v>
      </c>
      <c r="O6" s="11" t="s">
        <v>15</v>
      </c>
      <c r="P6" s="10"/>
    </row>
    <row r="7" spans="1:16" x14ac:dyDescent="0.3">
      <c r="A7" s="5" t="s">
        <v>10</v>
      </c>
      <c r="B7" s="5" t="s">
        <v>17</v>
      </c>
      <c r="C7" s="5" t="s">
        <v>11</v>
      </c>
      <c r="D7" s="5" t="s">
        <v>12</v>
      </c>
      <c r="E7" s="7" t="s">
        <v>31</v>
      </c>
      <c r="F7" s="7" t="s">
        <v>32</v>
      </c>
      <c r="G7" s="5" t="s">
        <v>13</v>
      </c>
      <c r="H7" s="6">
        <v>16</v>
      </c>
      <c r="I7" s="8">
        <v>928.13</v>
      </c>
      <c r="J7" s="8">
        <f t="shared" si="0"/>
        <v>1132.3186000000001</v>
      </c>
      <c r="K7" s="8">
        <f t="shared" si="1"/>
        <v>18117.097600000001</v>
      </c>
      <c r="L7" s="9" t="s">
        <v>33</v>
      </c>
      <c r="M7" s="10" t="s">
        <v>14</v>
      </c>
      <c r="N7" s="10" t="s">
        <v>21</v>
      </c>
      <c r="O7" s="11" t="s">
        <v>15</v>
      </c>
      <c r="P7" s="10"/>
    </row>
    <row r="8" spans="1:16" x14ac:dyDescent="0.3">
      <c r="A8" s="5" t="s">
        <v>10</v>
      </c>
      <c r="B8" s="5" t="s">
        <v>17</v>
      </c>
      <c r="C8" s="5" t="s">
        <v>11</v>
      </c>
      <c r="D8" s="5" t="s">
        <v>12</v>
      </c>
      <c r="E8" s="7" t="s">
        <v>34</v>
      </c>
      <c r="F8" s="7" t="s">
        <v>35</v>
      </c>
      <c r="G8" s="5" t="s">
        <v>13</v>
      </c>
      <c r="H8" s="6">
        <v>1</v>
      </c>
      <c r="I8" s="8">
        <v>6468.75</v>
      </c>
      <c r="J8" s="8">
        <f t="shared" si="0"/>
        <v>7891.875</v>
      </c>
      <c r="K8" s="8">
        <f t="shared" si="1"/>
        <v>7891.875</v>
      </c>
      <c r="L8" s="9" t="s">
        <v>36</v>
      </c>
      <c r="M8" s="10" t="s">
        <v>14</v>
      </c>
      <c r="N8" s="10" t="s">
        <v>21</v>
      </c>
      <c r="O8" s="11" t="s">
        <v>15</v>
      </c>
      <c r="P8" s="10"/>
    </row>
    <row r="9" spans="1:16" x14ac:dyDescent="0.3">
      <c r="A9" s="5" t="s">
        <v>10</v>
      </c>
      <c r="B9" s="5" t="s">
        <v>17</v>
      </c>
      <c r="C9" s="5" t="s">
        <v>11</v>
      </c>
      <c r="D9" s="5" t="s">
        <v>12</v>
      </c>
      <c r="E9" s="7" t="s">
        <v>37</v>
      </c>
      <c r="F9" s="7" t="s">
        <v>38</v>
      </c>
      <c r="G9" s="5" t="s">
        <v>13</v>
      </c>
      <c r="H9" s="6">
        <v>10</v>
      </c>
      <c r="I9" s="8">
        <v>5.63</v>
      </c>
      <c r="J9" s="8">
        <f t="shared" si="0"/>
        <v>6.8685999999999998</v>
      </c>
      <c r="K9" s="8">
        <f t="shared" si="1"/>
        <v>68.685999999999993</v>
      </c>
      <c r="L9" s="9" t="s">
        <v>39</v>
      </c>
      <c r="M9" s="10" t="s">
        <v>14</v>
      </c>
      <c r="N9" s="10" t="s">
        <v>21</v>
      </c>
      <c r="O9" s="11" t="s">
        <v>15</v>
      </c>
      <c r="P9" s="10"/>
    </row>
    <row r="10" spans="1:16" x14ac:dyDescent="0.3">
      <c r="A10" s="5" t="s">
        <v>10</v>
      </c>
      <c r="B10" s="5" t="s">
        <v>17</v>
      </c>
      <c r="C10" s="5" t="s">
        <v>11</v>
      </c>
      <c r="D10" s="5" t="s">
        <v>12</v>
      </c>
      <c r="E10" s="7" t="s">
        <v>40</v>
      </c>
      <c r="F10" s="7" t="s">
        <v>41</v>
      </c>
      <c r="G10" s="5" t="s">
        <v>13</v>
      </c>
      <c r="H10" s="6">
        <v>2</v>
      </c>
      <c r="I10" s="8">
        <v>28687.5</v>
      </c>
      <c r="J10" s="8">
        <f t="shared" si="0"/>
        <v>34998.75</v>
      </c>
      <c r="K10" s="8">
        <f t="shared" si="1"/>
        <v>69997.5</v>
      </c>
      <c r="L10" s="9" t="s">
        <v>42</v>
      </c>
      <c r="M10" s="10" t="s">
        <v>14</v>
      </c>
      <c r="N10" s="10" t="s">
        <v>21</v>
      </c>
      <c r="O10" s="11" t="s">
        <v>15</v>
      </c>
      <c r="P10" s="10"/>
    </row>
    <row r="11" spans="1:16" x14ac:dyDescent="0.3">
      <c r="A11" s="5" t="s">
        <v>10</v>
      </c>
      <c r="B11" s="5" t="s">
        <v>17</v>
      </c>
      <c r="C11" s="5" t="s">
        <v>11</v>
      </c>
      <c r="D11" s="5" t="s">
        <v>12</v>
      </c>
      <c r="E11" s="7" t="s">
        <v>43</v>
      </c>
      <c r="F11" s="7" t="s">
        <v>44</v>
      </c>
      <c r="G11" s="5" t="s">
        <v>13</v>
      </c>
      <c r="H11" s="6">
        <v>1</v>
      </c>
      <c r="I11" s="8">
        <v>4921.88</v>
      </c>
      <c r="J11" s="8">
        <f t="shared" si="0"/>
        <v>6004.6935999999996</v>
      </c>
      <c r="K11" s="8">
        <f t="shared" si="1"/>
        <v>6004.6935999999996</v>
      </c>
      <c r="L11" s="9" t="s">
        <v>45</v>
      </c>
      <c r="M11" s="10" t="s">
        <v>14</v>
      </c>
      <c r="N11" s="10" t="s">
        <v>21</v>
      </c>
      <c r="O11" s="11" t="s">
        <v>15</v>
      </c>
      <c r="P11" s="10"/>
    </row>
    <row r="12" spans="1:16" x14ac:dyDescent="0.3">
      <c r="A12" s="5" t="s">
        <v>10</v>
      </c>
      <c r="B12" s="5" t="s">
        <v>17</v>
      </c>
      <c r="C12" s="5" t="s">
        <v>11</v>
      </c>
      <c r="D12" s="5" t="s">
        <v>12</v>
      </c>
      <c r="E12" s="7" t="s">
        <v>46</v>
      </c>
      <c r="F12" s="7" t="s">
        <v>47</v>
      </c>
      <c r="G12" s="5" t="s">
        <v>13</v>
      </c>
      <c r="H12" s="6">
        <v>3</v>
      </c>
      <c r="I12" s="8">
        <v>918.52</v>
      </c>
      <c r="J12" s="8">
        <f t="shared" si="0"/>
        <v>1120.5944</v>
      </c>
      <c r="K12" s="8">
        <f t="shared" si="1"/>
        <v>3361.7831999999999</v>
      </c>
      <c r="L12" s="9" t="s">
        <v>48</v>
      </c>
      <c r="M12" s="10" t="s">
        <v>14</v>
      </c>
      <c r="N12" s="10" t="s">
        <v>21</v>
      </c>
      <c r="O12" s="11" t="s">
        <v>15</v>
      </c>
      <c r="P12" s="10"/>
    </row>
    <row r="13" spans="1:16" x14ac:dyDescent="0.3">
      <c r="A13" s="5" t="s">
        <v>10</v>
      </c>
      <c r="B13" s="5" t="s">
        <v>17</v>
      </c>
      <c r="C13" s="5" t="s">
        <v>11</v>
      </c>
      <c r="D13" s="5" t="s">
        <v>12</v>
      </c>
      <c r="E13" s="7" t="s">
        <v>49</v>
      </c>
      <c r="F13" s="7" t="s">
        <v>50</v>
      </c>
      <c r="G13" s="5" t="s">
        <v>13</v>
      </c>
      <c r="H13" s="6">
        <v>1</v>
      </c>
      <c r="I13" s="8">
        <v>761203.13</v>
      </c>
      <c r="J13" s="8">
        <f t="shared" si="0"/>
        <v>928667.8186</v>
      </c>
      <c r="K13" s="8">
        <f t="shared" si="1"/>
        <v>928667.8186</v>
      </c>
      <c r="L13" s="9" t="s">
        <v>51</v>
      </c>
      <c r="M13" s="10" t="s">
        <v>14</v>
      </c>
      <c r="N13" s="10" t="s">
        <v>21</v>
      </c>
      <c r="O13" s="11" t="s">
        <v>15</v>
      </c>
      <c r="P13" s="10"/>
    </row>
    <row r="14" spans="1:16" x14ac:dyDescent="0.3">
      <c r="A14" s="5" t="s">
        <v>10</v>
      </c>
      <c r="B14" s="5" t="s">
        <v>17</v>
      </c>
      <c r="C14" s="5" t="s">
        <v>11</v>
      </c>
      <c r="D14" s="5" t="s">
        <v>12</v>
      </c>
      <c r="E14" s="7" t="s">
        <v>52</v>
      </c>
      <c r="F14" s="7" t="s">
        <v>53</v>
      </c>
      <c r="G14" s="5" t="s">
        <v>13</v>
      </c>
      <c r="H14" s="6">
        <v>20</v>
      </c>
      <c r="I14" s="8">
        <v>309.38</v>
      </c>
      <c r="J14" s="8">
        <f t="shared" si="0"/>
        <v>377.4436</v>
      </c>
      <c r="K14" s="8">
        <f t="shared" si="1"/>
        <v>7548.8720000000003</v>
      </c>
      <c r="L14" s="9" t="s">
        <v>54</v>
      </c>
      <c r="M14" s="10" t="s">
        <v>14</v>
      </c>
      <c r="N14" s="10" t="s">
        <v>21</v>
      </c>
      <c r="O14" s="11" t="s">
        <v>15</v>
      </c>
      <c r="P14" s="10"/>
    </row>
    <row r="15" spans="1:16" x14ac:dyDescent="0.3">
      <c r="A15" s="5" t="s">
        <v>10</v>
      </c>
      <c r="B15" s="5" t="s">
        <v>17</v>
      </c>
      <c r="C15" s="5" t="s">
        <v>11</v>
      </c>
      <c r="D15" s="5" t="s">
        <v>12</v>
      </c>
      <c r="E15" s="7" t="s">
        <v>55</v>
      </c>
      <c r="F15" s="7" t="s">
        <v>56</v>
      </c>
      <c r="G15" s="5" t="s">
        <v>13</v>
      </c>
      <c r="H15" s="6">
        <v>2</v>
      </c>
      <c r="I15" s="8">
        <v>170.93</v>
      </c>
      <c r="J15" s="8">
        <f t="shared" si="0"/>
        <v>208.53460000000001</v>
      </c>
      <c r="K15" s="8">
        <f t="shared" si="1"/>
        <v>417.06920000000002</v>
      </c>
      <c r="L15" s="9" t="s">
        <v>57</v>
      </c>
      <c r="M15" s="10" t="s">
        <v>14</v>
      </c>
      <c r="N15" s="10" t="s">
        <v>21</v>
      </c>
      <c r="O15" s="11" t="s">
        <v>15</v>
      </c>
      <c r="P15" s="10"/>
    </row>
    <row r="16" spans="1:16" x14ac:dyDescent="0.3">
      <c r="A16" s="5" t="s">
        <v>10</v>
      </c>
      <c r="B16" s="5" t="s">
        <v>17</v>
      </c>
      <c r="C16" s="5" t="s">
        <v>11</v>
      </c>
      <c r="D16" s="5" t="s">
        <v>12</v>
      </c>
      <c r="E16" s="7" t="s">
        <v>58</v>
      </c>
      <c r="F16" s="7" t="s">
        <v>59</v>
      </c>
      <c r="G16" s="5" t="s">
        <v>13</v>
      </c>
      <c r="H16" s="6">
        <v>1</v>
      </c>
      <c r="I16" s="8">
        <v>179107.62</v>
      </c>
      <c r="J16" s="8">
        <f t="shared" si="0"/>
        <v>218511.29639999999</v>
      </c>
      <c r="K16" s="8">
        <f t="shared" si="1"/>
        <v>218511.29639999999</v>
      </c>
      <c r="L16" s="9" t="s">
        <v>60</v>
      </c>
      <c r="M16" s="10" t="s">
        <v>14</v>
      </c>
      <c r="N16" s="10" t="s">
        <v>21</v>
      </c>
      <c r="O16" s="11" t="s">
        <v>15</v>
      </c>
      <c r="P16" s="10"/>
    </row>
    <row r="17" spans="1:16" x14ac:dyDescent="0.3">
      <c r="A17" s="5" t="s">
        <v>10</v>
      </c>
      <c r="B17" s="5" t="s">
        <v>17</v>
      </c>
      <c r="C17" s="5" t="s">
        <v>11</v>
      </c>
      <c r="D17" s="5" t="s">
        <v>12</v>
      </c>
      <c r="E17" s="7" t="s">
        <v>61</v>
      </c>
      <c r="F17" s="7" t="s">
        <v>62</v>
      </c>
      <c r="G17" s="5" t="s">
        <v>13</v>
      </c>
      <c r="H17" s="6">
        <v>1</v>
      </c>
      <c r="I17" s="8">
        <v>1096.8800000000001</v>
      </c>
      <c r="J17" s="8">
        <f t="shared" si="0"/>
        <v>1338.1936000000001</v>
      </c>
      <c r="K17" s="8">
        <f t="shared" si="1"/>
        <v>1338.1936000000001</v>
      </c>
      <c r="L17" s="9" t="s">
        <v>63</v>
      </c>
      <c r="M17" s="10" t="s">
        <v>14</v>
      </c>
      <c r="N17" s="10" t="s">
        <v>21</v>
      </c>
      <c r="O17" s="11" t="s">
        <v>15</v>
      </c>
      <c r="P17" s="10"/>
    </row>
    <row r="18" spans="1:16" x14ac:dyDescent="0.3">
      <c r="A18" s="5" t="s">
        <v>10</v>
      </c>
      <c r="B18" s="5" t="s">
        <v>17</v>
      </c>
      <c r="C18" s="5" t="s">
        <v>11</v>
      </c>
      <c r="D18" s="5" t="s">
        <v>12</v>
      </c>
      <c r="E18" s="7" t="s">
        <v>64</v>
      </c>
      <c r="F18" s="7" t="s">
        <v>65</v>
      </c>
      <c r="G18" s="5" t="s">
        <v>13</v>
      </c>
      <c r="H18" s="6">
        <v>1</v>
      </c>
      <c r="I18" s="8">
        <v>7452.47</v>
      </c>
      <c r="J18" s="8">
        <f t="shared" si="0"/>
        <v>9092.0133999999998</v>
      </c>
      <c r="K18" s="8">
        <f t="shared" si="1"/>
        <v>9092.0133999999998</v>
      </c>
      <c r="L18" s="9" t="s">
        <v>66</v>
      </c>
      <c r="M18" s="10" t="s">
        <v>14</v>
      </c>
      <c r="N18" s="10" t="s">
        <v>21</v>
      </c>
      <c r="O18" s="11" t="s">
        <v>15</v>
      </c>
      <c r="P18" s="10"/>
    </row>
    <row r="19" spans="1:16" x14ac:dyDescent="0.3">
      <c r="A19" s="5" t="s">
        <v>10</v>
      </c>
      <c r="B19" s="5" t="s">
        <v>17</v>
      </c>
      <c r="C19" s="5" t="s">
        <v>11</v>
      </c>
      <c r="D19" s="5" t="s">
        <v>12</v>
      </c>
      <c r="E19" s="7" t="s">
        <v>67</v>
      </c>
      <c r="F19" s="7" t="s">
        <v>68</v>
      </c>
      <c r="G19" s="5" t="s">
        <v>13</v>
      </c>
      <c r="H19" s="6">
        <v>6</v>
      </c>
      <c r="I19" s="8">
        <v>56.25</v>
      </c>
      <c r="J19" s="8">
        <f t="shared" si="0"/>
        <v>68.625</v>
      </c>
      <c r="K19" s="8">
        <f t="shared" si="1"/>
        <v>411.75</v>
      </c>
      <c r="L19" s="9" t="s">
        <v>69</v>
      </c>
      <c r="M19" s="10" t="s">
        <v>14</v>
      </c>
      <c r="N19" s="10" t="s">
        <v>21</v>
      </c>
      <c r="O19" s="11" t="s">
        <v>15</v>
      </c>
      <c r="P19" s="10"/>
    </row>
    <row r="20" spans="1:16" x14ac:dyDescent="0.3">
      <c r="A20" s="5" t="s">
        <v>10</v>
      </c>
      <c r="B20" s="5" t="s">
        <v>17</v>
      </c>
      <c r="C20" s="5" t="s">
        <v>11</v>
      </c>
      <c r="D20" s="5" t="s">
        <v>12</v>
      </c>
      <c r="E20" s="7" t="s">
        <v>70</v>
      </c>
      <c r="F20" s="7" t="s">
        <v>71</v>
      </c>
      <c r="G20" s="5" t="s">
        <v>13</v>
      </c>
      <c r="H20" s="6">
        <v>1</v>
      </c>
      <c r="I20" s="8">
        <v>3042.19</v>
      </c>
      <c r="J20" s="8">
        <f t="shared" si="0"/>
        <v>3711.4717999999998</v>
      </c>
      <c r="K20" s="8">
        <f t="shared" si="1"/>
        <v>3711.4717999999998</v>
      </c>
      <c r="L20" s="9" t="s">
        <v>72</v>
      </c>
      <c r="M20" s="10" t="s">
        <v>14</v>
      </c>
      <c r="N20" s="10" t="s">
        <v>21</v>
      </c>
      <c r="O20" s="11" t="s">
        <v>15</v>
      </c>
      <c r="P20" s="10"/>
    </row>
    <row r="21" spans="1:16" x14ac:dyDescent="0.3">
      <c r="A21" s="5" t="s">
        <v>10</v>
      </c>
      <c r="B21" s="5" t="s">
        <v>17</v>
      </c>
      <c r="C21" s="5" t="s">
        <v>11</v>
      </c>
      <c r="D21" s="5" t="s">
        <v>12</v>
      </c>
      <c r="E21" s="7" t="s">
        <v>73</v>
      </c>
      <c r="F21" s="7" t="s">
        <v>74</v>
      </c>
      <c r="G21" s="5" t="s">
        <v>13</v>
      </c>
      <c r="H21" s="6">
        <v>1</v>
      </c>
      <c r="I21" s="8">
        <v>15187.5</v>
      </c>
      <c r="J21" s="8">
        <f t="shared" si="0"/>
        <v>18528.75</v>
      </c>
      <c r="K21" s="8">
        <f t="shared" si="1"/>
        <v>18528.75</v>
      </c>
      <c r="L21" s="9" t="s">
        <v>75</v>
      </c>
      <c r="M21" s="10" t="s">
        <v>14</v>
      </c>
      <c r="N21" s="10" t="s">
        <v>21</v>
      </c>
      <c r="O21" s="11" t="s">
        <v>15</v>
      </c>
      <c r="P21" s="10"/>
    </row>
    <row r="22" spans="1:16" x14ac:dyDescent="0.3">
      <c r="A22" s="5" t="s">
        <v>10</v>
      </c>
      <c r="B22" s="5" t="s">
        <v>17</v>
      </c>
      <c r="C22" s="5" t="s">
        <v>11</v>
      </c>
      <c r="D22" s="5" t="s">
        <v>12</v>
      </c>
      <c r="E22" s="7" t="s">
        <v>76</v>
      </c>
      <c r="F22" s="7" t="s">
        <v>77</v>
      </c>
      <c r="G22" s="5" t="s">
        <v>13</v>
      </c>
      <c r="H22" s="6">
        <v>1</v>
      </c>
      <c r="I22" s="8">
        <v>84109.59</v>
      </c>
      <c r="J22" s="8">
        <f t="shared" si="0"/>
        <v>102613.69979999999</v>
      </c>
      <c r="K22" s="8">
        <f t="shared" si="1"/>
        <v>102613.69979999999</v>
      </c>
      <c r="L22" s="9" t="s">
        <v>78</v>
      </c>
      <c r="M22" s="10" t="s">
        <v>14</v>
      </c>
      <c r="N22" s="10" t="s">
        <v>21</v>
      </c>
      <c r="O22" s="11" t="s">
        <v>15</v>
      </c>
      <c r="P22" s="10"/>
    </row>
    <row r="23" spans="1:16" x14ac:dyDescent="0.3">
      <c r="A23" s="5" t="s">
        <v>10</v>
      </c>
      <c r="B23" s="5" t="s">
        <v>17</v>
      </c>
      <c r="C23" s="5" t="s">
        <v>11</v>
      </c>
      <c r="D23" s="5" t="s">
        <v>12</v>
      </c>
      <c r="E23" s="7" t="s">
        <v>79</v>
      </c>
      <c r="F23" s="7" t="s">
        <v>80</v>
      </c>
      <c r="G23" s="5" t="s">
        <v>13</v>
      </c>
      <c r="H23" s="6">
        <v>1</v>
      </c>
      <c r="I23" s="8">
        <v>4116.5600000000004</v>
      </c>
      <c r="J23" s="8">
        <f t="shared" si="0"/>
        <v>5022.2031999999999</v>
      </c>
      <c r="K23" s="8">
        <f t="shared" si="1"/>
        <v>5022.2031999999999</v>
      </c>
      <c r="L23" s="9" t="s">
        <v>81</v>
      </c>
      <c r="M23" s="10" t="s">
        <v>14</v>
      </c>
      <c r="N23" s="10" t="s">
        <v>21</v>
      </c>
      <c r="O23" s="11" t="s">
        <v>15</v>
      </c>
      <c r="P23" s="10"/>
    </row>
    <row r="24" spans="1:16" x14ac:dyDescent="0.3">
      <c r="A24" s="5" t="s">
        <v>10</v>
      </c>
      <c r="B24" s="5" t="s">
        <v>17</v>
      </c>
      <c r="C24" s="5" t="s">
        <v>11</v>
      </c>
      <c r="D24" s="5" t="s">
        <v>12</v>
      </c>
      <c r="E24" s="7" t="s">
        <v>82</v>
      </c>
      <c r="F24" s="7" t="s">
        <v>83</v>
      </c>
      <c r="G24" s="5" t="s">
        <v>13</v>
      </c>
      <c r="H24" s="6">
        <v>1</v>
      </c>
      <c r="I24" s="8">
        <v>29.54</v>
      </c>
      <c r="J24" s="8">
        <f t="shared" si="0"/>
        <v>36.038799999999995</v>
      </c>
      <c r="K24" s="8">
        <f t="shared" si="1"/>
        <v>36.038799999999995</v>
      </c>
      <c r="L24" s="9" t="s">
        <v>84</v>
      </c>
      <c r="M24" s="10" t="s">
        <v>14</v>
      </c>
      <c r="N24" s="10" t="s">
        <v>21</v>
      </c>
      <c r="O24" s="11" t="s">
        <v>15</v>
      </c>
      <c r="P24" s="10"/>
    </row>
    <row r="25" spans="1:16" x14ac:dyDescent="0.3">
      <c r="A25" s="5" t="s">
        <v>10</v>
      </c>
      <c r="B25" s="5" t="s">
        <v>17</v>
      </c>
      <c r="C25" s="5" t="s">
        <v>11</v>
      </c>
      <c r="D25" s="5" t="s">
        <v>12</v>
      </c>
      <c r="E25" s="7" t="s">
        <v>85</v>
      </c>
      <c r="F25" s="7" t="s">
        <v>86</v>
      </c>
      <c r="G25" s="5" t="s">
        <v>13</v>
      </c>
      <c r="H25" s="6">
        <v>4</v>
      </c>
      <c r="I25" s="8">
        <v>10.97</v>
      </c>
      <c r="J25" s="8">
        <f t="shared" si="0"/>
        <v>13.3834</v>
      </c>
      <c r="K25" s="8">
        <f t="shared" si="1"/>
        <v>53.5336</v>
      </c>
      <c r="L25" s="9" t="s">
        <v>87</v>
      </c>
      <c r="M25" s="10" t="s">
        <v>14</v>
      </c>
      <c r="N25" s="10" t="s">
        <v>21</v>
      </c>
      <c r="O25" s="11" t="s">
        <v>15</v>
      </c>
      <c r="P25" s="10"/>
    </row>
    <row r="26" spans="1:16" x14ac:dyDescent="0.3">
      <c r="A26" s="5" t="s">
        <v>10</v>
      </c>
      <c r="B26" s="5" t="s">
        <v>17</v>
      </c>
      <c r="C26" s="5" t="s">
        <v>11</v>
      </c>
      <c r="D26" s="5" t="s">
        <v>12</v>
      </c>
      <c r="E26" s="7" t="s">
        <v>88</v>
      </c>
      <c r="F26" s="7" t="s">
        <v>89</v>
      </c>
      <c r="G26" s="5" t="s">
        <v>13</v>
      </c>
      <c r="H26" s="6">
        <v>10</v>
      </c>
      <c r="I26" s="8">
        <v>347.69</v>
      </c>
      <c r="J26" s="8">
        <f t="shared" si="0"/>
        <v>424.18180000000001</v>
      </c>
      <c r="K26" s="8">
        <f t="shared" si="1"/>
        <v>4241.8180000000002</v>
      </c>
      <c r="L26" s="9" t="s">
        <v>90</v>
      </c>
      <c r="M26" s="10" t="s">
        <v>14</v>
      </c>
      <c r="N26" s="10" t="s">
        <v>21</v>
      </c>
      <c r="O26" s="11" t="s">
        <v>15</v>
      </c>
      <c r="P26" s="10"/>
    </row>
    <row r="27" spans="1:16" x14ac:dyDescent="0.3">
      <c r="A27" s="5" t="s">
        <v>10</v>
      </c>
      <c r="B27" s="5" t="s">
        <v>17</v>
      </c>
      <c r="C27" s="5" t="s">
        <v>11</v>
      </c>
      <c r="D27" s="5" t="s">
        <v>12</v>
      </c>
      <c r="E27" s="7" t="s">
        <v>91</v>
      </c>
      <c r="F27" s="7" t="s">
        <v>92</v>
      </c>
      <c r="G27" s="5" t="s">
        <v>13</v>
      </c>
      <c r="H27" s="6">
        <v>1</v>
      </c>
      <c r="I27" s="8">
        <v>57982.82</v>
      </c>
      <c r="J27" s="8">
        <f t="shared" si="0"/>
        <v>70739.040399999998</v>
      </c>
      <c r="K27" s="8">
        <f t="shared" si="1"/>
        <v>70739.040399999998</v>
      </c>
      <c r="L27" s="9" t="s">
        <v>93</v>
      </c>
      <c r="M27" s="10" t="s">
        <v>14</v>
      </c>
      <c r="N27" s="10" t="s">
        <v>21</v>
      </c>
      <c r="O27" s="11" t="s">
        <v>15</v>
      </c>
      <c r="P27" s="10"/>
    </row>
    <row r="28" spans="1:16" x14ac:dyDescent="0.3">
      <c r="A28" s="5" t="s">
        <v>10</v>
      </c>
      <c r="B28" s="5" t="s">
        <v>17</v>
      </c>
      <c r="C28" s="5" t="s">
        <v>11</v>
      </c>
      <c r="D28" s="5" t="s">
        <v>12</v>
      </c>
      <c r="E28" s="7" t="s">
        <v>94</v>
      </c>
      <c r="F28" s="7" t="s">
        <v>95</v>
      </c>
      <c r="G28" s="5" t="s">
        <v>13</v>
      </c>
      <c r="H28" s="6">
        <v>2</v>
      </c>
      <c r="I28" s="8">
        <v>131.09</v>
      </c>
      <c r="J28" s="8">
        <f t="shared" si="0"/>
        <v>159.9298</v>
      </c>
      <c r="K28" s="8">
        <f t="shared" si="1"/>
        <v>319.8596</v>
      </c>
      <c r="L28" s="9" t="s">
        <v>96</v>
      </c>
      <c r="M28" s="10" t="s">
        <v>14</v>
      </c>
      <c r="N28" s="10" t="s">
        <v>21</v>
      </c>
      <c r="O28" s="11" t="s">
        <v>15</v>
      </c>
      <c r="P28" s="10"/>
    </row>
    <row r="29" spans="1:16" x14ac:dyDescent="0.3">
      <c r="A29" s="5" t="s">
        <v>10</v>
      </c>
      <c r="B29" s="5" t="s">
        <v>17</v>
      </c>
      <c r="C29" s="5" t="s">
        <v>11</v>
      </c>
      <c r="D29" s="5" t="s">
        <v>12</v>
      </c>
      <c r="E29" s="7" t="s">
        <v>97</v>
      </c>
      <c r="F29" s="7" t="s">
        <v>98</v>
      </c>
      <c r="G29" s="5" t="s">
        <v>13</v>
      </c>
      <c r="H29" s="6">
        <v>3</v>
      </c>
      <c r="I29" s="8">
        <v>372.66</v>
      </c>
      <c r="J29" s="8">
        <f t="shared" si="0"/>
        <v>454.64520000000005</v>
      </c>
      <c r="K29" s="8">
        <f t="shared" si="1"/>
        <v>1363.9356000000002</v>
      </c>
      <c r="L29" s="9" t="s">
        <v>99</v>
      </c>
      <c r="M29" s="10" t="s">
        <v>14</v>
      </c>
      <c r="N29" s="10" t="s">
        <v>21</v>
      </c>
      <c r="O29" s="11" t="s">
        <v>15</v>
      </c>
      <c r="P29" s="10"/>
    </row>
    <row r="30" spans="1:16" x14ac:dyDescent="0.3">
      <c r="A30" s="5" t="s">
        <v>10</v>
      </c>
      <c r="B30" s="5" t="s">
        <v>17</v>
      </c>
      <c r="C30" s="5" t="s">
        <v>11</v>
      </c>
      <c r="D30" s="5" t="s">
        <v>12</v>
      </c>
      <c r="E30" s="7" t="s">
        <v>100</v>
      </c>
      <c r="F30" s="7" t="s">
        <v>101</v>
      </c>
      <c r="G30" s="5" t="s">
        <v>102</v>
      </c>
      <c r="H30" s="6">
        <v>30</v>
      </c>
      <c r="I30" s="8">
        <v>7.04</v>
      </c>
      <c r="J30" s="8">
        <f t="shared" si="0"/>
        <v>8.5887999999999991</v>
      </c>
      <c r="K30" s="8">
        <f t="shared" si="1"/>
        <v>257.66399999999999</v>
      </c>
      <c r="L30" s="9" t="s">
        <v>103</v>
      </c>
      <c r="M30" s="10" t="s">
        <v>14</v>
      </c>
      <c r="N30" s="10" t="s">
        <v>21</v>
      </c>
      <c r="O30" s="11" t="s">
        <v>15</v>
      </c>
      <c r="P30" s="10"/>
    </row>
    <row r="31" spans="1:16" x14ac:dyDescent="0.3">
      <c r="A31" s="5" t="s">
        <v>10</v>
      </c>
      <c r="B31" s="5" t="s">
        <v>17</v>
      </c>
      <c r="C31" s="5" t="s">
        <v>11</v>
      </c>
      <c r="D31" s="5" t="s">
        <v>12</v>
      </c>
      <c r="E31" s="7" t="s">
        <v>104</v>
      </c>
      <c r="F31" s="7" t="s">
        <v>105</v>
      </c>
      <c r="G31" s="5" t="s">
        <v>13</v>
      </c>
      <c r="H31" s="6">
        <v>12</v>
      </c>
      <c r="I31" s="8">
        <v>657.56</v>
      </c>
      <c r="J31" s="8">
        <f t="shared" si="0"/>
        <v>802.22319999999991</v>
      </c>
      <c r="K31" s="8">
        <f t="shared" si="1"/>
        <v>9626.6783999999989</v>
      </c>
      <c r="L31" s="9" t="s">
        <v>106</v>
      </c>
      <c r="M31" s="10" t="s">
        <v>14</v>
      </c>
      <c r="N31" s="10" t="s">
        <v>21</v>
      </c>
      <c r="O31" s="11" t="s">
        <v>15</v>
      </c>
      <c r="P31" s="10"/>
    </row>
    <row r="32" spans="1:16" x14ac:dyDescent="0.3">
      <c r="A32" s="5" t="s">
        <v>10</v>
      </c>
      <c r="B32" s="5" t="s">
        <v>17</v>
      </c>
      <c r="C32" s="5" t="s">
        <v>11</v>
      </c>
      <c r="D32" s="5" t="s">
        <v>12</v>
      </c>
      <c r="E32" s="7" t="s">
        <v>107</v>
      </c>
      <c r="F32" s="7" t="s">
        <v>108</v>
      </c>
      <c r="G32" s="5" t="s">
        <v>13</v>
      </c>
      <c r="H32" s="6">
        <v>10</v>
      </c>
      <c r="I32" s="8">
        <v>264.38</v>
      </c>
      <c r="J32" s="8">
        <f t="shared" si="0"/>
        <v>322.54359999999997</v>
      </c>
      <c r="K32" s="8">
        <f t="shared" si="1"/>
        <v>3225.4359999999997</v>
      </c>
      <c r="L32" s="9" t="s">
        <v>109</v>
      </c>
      <c r="M32" s="10" t="s">
        <v>14</v>
      </c>
      <c r="N32" s="10" t="s">
        <v>21</v>
      </c>
      <c r="O32" s="11" t="s">
        <v>15</v>
      </c>
      <c r="P32" s="10"/>
    </row>
    <row r="33" spans="1:16" x14ac:dyDescent="0.3">
      <c r="A33" s="5" t="s">
        <v>10</v>
      </c>
      <c r="B33" s="5" t="s">
        <v>17</v>
      </c>
      <c r="C33" s="5" t="s">
        <v>11</v>
      </c>
      <c r="D33" s="5" t="s">
        <v>12</v>
      </c>
      <c r="E33" s="7" t="s">
        <v>110</v>
      </c>
      <c r="F33" s="7" t="s">
        <v>111</v>
      </c>
      <c r="G33" s="5" t="s">
        <v>13</v>
      </c>
      <c r="H33" s="6">
        <v>1</v>
      </c>
      <c r="I33" s="8">
        <v>46147.199999999997</v>
      </c>
      <c r="J33" s="8">
        <f t="shared" si="0"/>
        <v>56299.583999999995</v>
      </c>
      <c r="K33" s="8">
        <f t="shared" si="1"/>
        <v>56299.583999999995</v>
      </c>
      <c r="L33" s="9" t="s">
        <v>112</v>
      </c>
      <c r="M33" s="10" t="s">
        <v>14</v>
      </c>
      <c r="N33" s="10" t="s">
        <v>21</v>
      </c>
      <c r="O33" s="11" t="s">
        <v>15</v>
      </c>
      <c r="P33" s="10"/>
    </row>
    <row r="34" spans="1:16" x14ac:dyDescent="0.3">
      <c r="A34" s="5" t="s">
        <v>10</v>
      </c>
      <c r="B34" s="5" t="s">
        <v>17</v>
      </c>
      <c r="C34" s="5" t="s">
        <v>11</v>
      </c>
      <c r="D34" s="5" t="s">
        <v>12</v>
      </c>
      <c r="E34" s="7" t="s">
        <v>113</v>
      </c>
      <c r="F34" s="7" t="s">
        <v>114</v>
      </c>
      <c r="G34" s="5" t="s">
        <v>13</v>
      </c>
      <c r="H34" s="6">
        <v>2</v>
      </c>
      <c r="I34" s="8">
        <v>10601.86</v>
      </c>
      <c r="J34" s="8">
        <f t="shared" si="0"/>
        <v>12934.269200000001</v>
      </c>
      <c r="K34" s="8">
        <f t="shared" si="1"/>
        <v>25868.538400000001</v>
      </c>
      <c r="L34" s="9" t="s">
        <v>115</v>
      </c>
      <c r="M34" s="10" t="s">
        <v>14</v>
      </c>
      <c r="N34" s="10" t="s">
        <v>21</v>
      </c>
      <c r="O34" s="11" t="s">
        <v>15</v>
      </c>
      <c r="P34" s="10"/>
    </row>
    <row r="35" spans="1:16" x14ac:dyDescent="0.3">
      <c r="A35" s="5" t="s">
        <v>10</v>
      </c>
      <c r="B35" s="5" t="s">
        <v>17</v>
      </c>
      <c r="C35" s="5" t="s">
        <v>11</v>
      </c>
      <c r="D35" s="5" t="s">
        <v>12</v>
      </c>
      <c r="E35" s="7" t="s">
        <v>116</v>
      </c>
      <c r="F35" s="7" t="s">
        <v>117</v>
      </c>
      <c r="G35" s="5" t="s">
        <v>13</v>
      </c>
      <c r="H35" s="6">
        <v>1</v>
      </c>
      <c r="I35" s="8">
        <v>417.19</v>
      </c>
      <c r="J35" s="8">
        <f t="shared" si="0"/>
        <v>508.97179999999997</v>
      </c>
      <c r="K35" s="8">
        <f t="shared" si="1"/>
        <v>508.97179999999997</v>
      </c>
      <c r="L35" s="9" t="s">
        <v>118</v>
      </c>
      <c r="M35" s="10" t="s">
        <v>14</v>
      </c>
      <c r="N35" s="10" t="s">
        <v>21</v>
      </c>
      <c r="O35" s="11" t="s">
        <v>15</v>
      </c>
      <c r="P35" s="10"/>
    </row>
    <row r="36" spans="1:16" x14ac:dyDescent="0.3">
      <c r="A36" s="5" t="s">
        <v>10</v>
      </c>
      <c r="B36" s="5" t="s">
        <v>17</v>
      </c>
      <c r="C36" s="5" t="s">
        <v>11</v>
      </c>
      <c r="D36" s="5" t="s">
        <v>12</v>
      </c>
      <c r="E36" s="7" t="s">
        <v>119</v>
      </c>
      <c r="F36" s="7" t="s">
        <v>120</v>
      </c>
      <c r="G36" s="5" t="s">
        <v>13</v>
      </c>
      <c r="H36" s="6">
        <v>1</v>
      </c>
      <c r="I36" s="8">
        <v>30.47</v>
      </c>
      <c r="J36" s="8">
        <f t="shared" si="0"/>
        <v>37.173400000000001</v>
      </c>
      <c r="K36" s="8">
        <f t="shared" si="1"/>
        <v>37.173400000000001</v>
      </c>
      <c r="L36" s="9" t="s">
        <v>121</v>
      </c>
      <c r="M36" s="10" t="s">
        <v>14</v>
      </c>
      <c r="N36" s="10" t="s">
        <v>21</v>
      </c>
      <c r="O36" s="11" t="s">
        <v>15</v>
      </c>
      <c r="P36" s="10"/>
    </row>
    <row r="37" spans="1:16" x14ac:dyDescent="0.3">
      <c r="A37" s="5" t="s">
        <v>10</v>
      </c>
      <c r="B37" s="5" t="s">
        <v>17</v>
      </c>
      <c r="C37" s="5" t="s">
        <v>11</v>
      </c>
      <c r="D37" s="5" t="s">
        <v>12</v>
      </c>
      <c r="E37" s="7" t="s">
        <v>122</v>
      </c>
      <c r="F37" s="7" t="s">
        <v>123</v>
      </c>
      <c r="G37" s="5" t="s">
        <v>13</v>
      </c>
      <c r="H37" s="6">
        <v>1</v>
      </c>
      <c r="I37" s="8">
        <v>663.95</v>
      </c>
      <c r="J37" s="8">
        <f t="shared" si="0"/>
        <v>810.01900000000001</v>
      </c>
      <c r="K37" s="8">
        <f t="shared" si="1"/>
        <v>810.01900000000001</v>
      </c>
      <c r="L37" s="9" t="s">
        <v>124</v>
      </c>
      <c r="M37" s="10" t="s">
        <v>14</v>
      </c>
      <c r="N37" s="10" t="s">
        <v>21</v>
      </c>
      <c r="O37" s="11" t="s">
        <v>15</v>
      </c>
      <c r="P37" s="10"/>
    </row>
    <row r="38" spans="1:16" x14ac:dyDescent="0.3">
      <c r="A38" s="5" t="s">
        <v>10</v>
      </c>
      <c r="B38" s="5" t="s">
        <v>17</v>
      </c>
      <c r="C38" s="5" t="s">
        <v>11</v>
      </c>
      <c r="D38" s="5" t="s">
        <v>12</v>
      </c>
      <c r="E38" s="7" t="s">
        <v>125</v>
      </c>
      <c r="F38" s="7" t="s">
        <v>126</v>
      </c>
      <c r="G38" s="5" t="s">
        <v>13</v>
      </c>
      <c r="H38" s="6">
        <v>379</v>
      </c>
      <c r="I38" s="8">
        <v>193.54</v>
      </c>
      <c r="J38" s="8">
        <f t="shared" si="0"/>
        <v>236.11879999999999</v>
      </c>
      <c r="K38" s="8">
        <f t="shared" si="1"/>
        <v>89489.025200000004</v>
      </c>
      <c r="L38" s="9" t="s">
        <v>127</v>
      </c>
      <c r="M38" s="10" t="s">
        <v>14</v>
      </c>
      <c r="N38" s="10" t="s">
        <v>21</v>
      </c>
      <c r="O38" s="11" t="s">
        <v>15</v>
      </c>
      <c r="P38" s="10"/>
    </row>
    <row r="39" spans="1:16" x14ac:dyDescent="0.3">
      <c r="A39" s="5" t="s">
        <v>10</v>
      </c>
      <c r="B39" s="5" t="s">
        <v>17</v>
      </c>
      <c r="C39" s="5" t="s">
        <v>11</v>
      </c>
      <c r="D39" s="5" t="s">
        <v>12</v>
      </c>
      <c r="E39" s="7" t="s">
        <v>128</v>
      </c>
      <c r="F39" s="7" t="s">
        <v>129</v>
      </c>
      <c r="G39" s="5" t="s">
        <v>13</v>
      </c>
      <c r="H39" s="6">
        <v>14</v>
      </c>
      <c r="I39" s="8">
        <v>3993.75</v>
      </c>
      <c r="J39" s="8">
        <f t="shared" si="0"/>
        <v>4872.375</v>
      </c>
      <c r="K39" s="8">
        <f t="shared" si="1"/>
        <v>68213.25</v>
      </c>
      <c r="L39" s="9" t="s">
        <v>130</v>
      </c>
      <c r="M39" s="10" t="s">
        <v>14</v>
      </c>
      <c r="N39" s="10" t="s">
        <v>21</v>
      </c>
      <c r="O39" s="11" t="s">
        <v>15</v>
      </c>
      <c r="P39" s="10"/>
    </row>
    <row r="40" spans="1:16" x14ac:dyDescent="0.3">
      <c r="A40" s="5" t="s">
        <v>10</v>
      </c>
      <c r="B40" s="5" t="s">
        <v>17</v>
      </c>
      <c r="C40" s="5" t="s">
        <v>11</v>
      </c>
      <c r="D40" s="5" t="s">
        <v>12</v>
      </c>
      <c r="E40" s="7" t="s">
        <v>131</v>
      </c>
      <c r="F40" s="7" t="s">
        <v>132</v>
      </c>
      <c r="G40" s="5" t="s">
        <v>13</v>
      </c>
      <c r="H40" s="6">
        <v>11</v>
      </c>
      <c r="I40" s="8">
        <v>427.5</v>
      </c>
      <c r="J40" s="8">
        <f t="shared" si="0"/>
        <v>521.54999999999995</v>
      </c>
      <c r="K40" s="8">
        <f t="shared" si="1"/>
        <v>5737.0499999999993</v>
      </c>
      <c r="L40" s="9" t="s">
        <v>133</v>
      </c>
      <c r="M40" s="10" t="s">
        <v>14</v>
      </c>
      <c r="N40" s="10" t="s">
        <v>21</v>
      </c>
      <c r="O40" s="11" t="s">
        <v>15</v>
      </c>
      <c r="P40" s="10"/>
    </row>
    <row r="41" spans="1:16" x14ac:dyDescent="0.3">
      <c r="A41" s="5" t="s">
        <v>10</v>
      </c>
      <c r="B41" s="5" t="s">
        <v>17</v>
      </c>
      <c r="C41" s="5" t="s">
        <v>11</v>
      </c>
      <c r="D41" s="5" t="s">
        <v>12</v>
      </c>
      <c r="E41" s="7" t="s">
        <v>134</v>
      </c>
      <c r="F41" s="7" t="s">
        <v>135</v>
      </c>
      <c r="G41" s="5" t="s">
        <v>13</v>
      </c>
      <c r="H41" s="6">
        <v>6</v>
      </c>
      <c r="I41" s="8">
        <v>1559.36</v>
      </c>
      <c r="J41" s="8">
        <f t="shared" si="0"/>
        <v>1902.4191999999998</v>
      </c>
      <c r="K41" s="8">
        <f t="shared" si="1"/>
        <v>11414.515199999998</v>
      </c>
      <c r="L41" s="9" t="s">
        <v>136</v>
      </c>
      <c r="M41" s="10" t="s">
        <v>14</v>
      </c>
      <c r="N41" s="10" t="s">
        <v>21</v>
      </c>
      <c r="O41" s="11" t="s">
        <v>15</v>
      </c>
      <c r="P41" s="10"/>
    </row>
    <row r="42" spans="1:16" x14ac:dyDescent="0.3">
      <c r="A42" s="5" t="s">
        <v>10</v>
      </c>
      <c r="B42" s="5" t="s">
        <v>17</v>
      </c>
      <c r="C42" s="5" t="s">
        <v>11</v>
      </c>
      <c r="D42" s="5" t="s">
        <v>12</v>
      </c>
      <c r="E42" s="7" t="s">
        <v>137</v>
      </c>
      <c r="F42" s="7" t="s">
        <v>138</v>
      </c>
      <c r="G42" s="5" t="s">
        <v>13</v>
      </c>
      <c r="H42" s="6">
        <v>10</v>
      </c>
      <c r="I42" s="8">
        <v>925.55</v>
      </c>
      <c r="J42" s="8">
        <f t="shared" si="0"/>
        <v>1129.1709999999998</v>
      </c>
      <c r="K42" s="8">
        <f t="shared" si="1"/>
        <v>11291.71</v>
      </c>
      <c r="L42" s="9" t="s">
        <v>139</v>
      </c>
      <c r="M42" s="10" t="s">
        <v>14</v>
      </c>
      <c r="N42" s="10" t="s">
        <v>21</v>
      </c>
      <c r="O42" s="11" t="s">
        <v>15</v>
      </c>
      <c r="P42" s="10"/>
    </row>
    <row r="43" spans="1:16" x14ac:dyDescent="0.3">
      <c r="A43" s="5" t="s">
        <v>10</v>
      </c>
      <c r="B43" s="5" t="s">
        <v>17</v>
      </c>
      <c r="C43" s="5" t="s">
        <v>11</v>
      </c>
      <c r="D43" s="5" t="s">
        <v>12</v>
      </c>
      <c r="E43" s="7" t="s">
        <v>140</v>
      </c>
      <c r="F43" s="7" t="s">
        <v>141</v>
      </c>
      <c r="G43" s="5" t="s">
        <v>13</v>
      </c>
      <c r="H43" s="6">
        <v>3</v>
      </c>
      <c r="I43" s="8">
        <v>243.04</v>
      </c>
      <c r="J43" s="8">
        <f t="shared" si="0"/>
        <v>296.50880000000001</v>
      </c>
      <c r="K43" s="8">
        <f t="shared" si="1"/>
        <v>889.52639999999997</v>
      </c>
      <c r="L43" s="9" t="s">
        <v>142</v>
      </c>
      <c r="M43" s="10" t="s">
        <v>14</v>
      </c>
      <c r="N43" s="10" t="s">
        <v>21</v>
      </c>
      <c r="O43" s="11" t="s">
        <v>15</v>
      </c>
      <c r="P43" s="10"/>
    </row>
    <row r="44" spans="1:16" x14ac:dyDescent="0.3">
      <c r="A44" s="5" t="s">
        <v>10</v>
      </c>
      <c r="B44" s="5" t="s">
        <v>17</v>
      </c>
      <c r="C44" s="5" t="s">
        <v>11</v>
      </c>
      <c r="D44" s="5" t="s">
        <v>12</v>
      </c>
      <c r="E44" s="7" t="s">
        <v>143</v>
      </c>
      <c r="F44" s="7" t="s">
        <v>144</v>
      </c>
      <c r="G44" s="5" t="s">
        <v>13</v>
      </c>
      <c r="H44" s="6">
        <v>6</v>
      </c>
      <c r="I44" s="8">
        <v>1890</v>
      </c>
      <c r="J44" s="8">
        <f t="shared" si="0"/>
        <v>2305.7999999999997</v>
      </c>
      <c r="K44" s="8">
        <f t="shared" si="1"/>
        <v>13834.8</v>
      </c>
      <c r="L44" s="9" t="s">
        <v>145</v>
      </c>
      <c r="M44" s="10" t="s">
        <v>14</v>
      </c>
      <c r="N44" s="10" t="s">
        <v>21</v>
      </c>
      <c r="O44" s="11" t="s">
        <v>15</v>
      </c>
      <c r="P44" s="10"/>
    </row>
    <row r="45" spans="1:16" x14ac:dyDescent="0.3">
      <c r="A45" s="5" t="s">
        <v>10</v>
      </c>
      <c r="B45" s="5" t="s">
        <v>17</v>
      </c>
      <c r="C45" s="5" t="s">
        <v>11</v>
      </c>
      <c r="D45" s="5" t="s">
        <v>12</v>
      </c>
      <c r="E45" s="7" t="s">
        <v>146</v>
      </c>
      <c r="F45" s="7" t="s">
        <v>147</v>
      </c>
      <c r="G45" s="5" t="s">
        <v>13</v>
      </c>
      <c r="H45" s="6">
        <v>6</v>
      </c>
      <c r="I45" s="8">
        <v>466.78</v>
      </c>
      <c r="J45" s="8">
        <f t="shared" si="0"/>
        <v>569.47159999999997</v>
      </c>
      <c r="K45" s="8">
        <f t="shared" si="1"/>
        <v>3416.8296</v>
      </c>
      <c r="L45" s="9" t="s">
        <v>148</v>
      </c>
      <c r="M45" s="10" t="s">
        <v>14</v>
      </c>
      <c r="N45" s="10" t="s">
        <v>21</v>
      </c>
      <c r="O45" s="11" t="s">
        <v>15</v>
      </c>
      <c r="P45" s="10"/>
    </row>
    <row r="46" spans="1:16" x14ac:dyDescent="0.3">
      <c r="A46" s="5" t="s">
        <v>10</v>
      </c>
      <c r="B46" s="5" t="s">
        <v>17</v>
      </c>
      <c r="C46" s="5" t="s">
        <v>11</v>
      </c>
      <c r="D46" s="5" t="s">
        <v>12</v>
      </c>
      <c r="E46" s="7" t="s">
        <v>149</v>
      </c>
      <c r="F46" s="7" t="s">
        <v>150</v>
      </c>
      <c r="G46" s="5" t="s">
        <v>13</v>
      </c>
      <c r="H46" s="6">
        <v>19</v>
      </c>
      <c r="I46" s="8">
        <v>2074.6999999999998</v>
      </c>
      <c r="J46" s="8">
        <f t="shared" si="0"/>
        <v>2531.1339999999996</v>
      </c>
      <c r="K46" s="8">
        <f t="shared" si="1"/>
        <v>48091.545999999995</v>
      </c>
      <c r="L46" s="9" t="s">
        <v>151</v>
      </c>
      <c r="M46" s="10" t="s">
        <v>14</v>
      </c>
      <c r="N46" s="10" t="s">
        <v>21</v>
      </c>
      <c r="O46" s="11" t="s">
        <v>15</v>
      </c>
      <c r="P46" s="10"/>
    </row>
    <row r="47" spans="1:16" x14ac:dyDescent="0.3">
      <c r="A47" s="5" t="s">
        <v>10</v>
      </c>
      <c r="B47" s="5" t="s">
        <v>17</v>
      </c>
      <c r="C47" s="5" t="s">
        <v>11</v>
      </c>
      <c r="D47" s="5" t="s">
        <v>12</v>
      </c>
      <c r="E47" s="7" t="s">
        <v>152</v>
      </c>
      <c r="F47" s="7" t="s">
        <v>153</v>
      </c>
      <c r="G47" s="5" t="s">
        <v>13</v>
      </c>
      <c r="H47" s="6">
        <v>9</v>
      </c>
      <c r="I47" s="8">
        <v>549.13</v>
      </c>
      <c r="J47" s="8">
        <f t="shared" si="0"/>
        <v>669.93859999999995</v>
      </c>
      <c r="K47" s="8">
        <f t="shared" si="1"/>
        <v>6029.4473999999991</v>
      </c>
      <c r="L47" s="9" t="s">
        <v>154</v>
      </c>
      <c r="M47" s="10" t="s">
        <v>14</v>
      </c>
      <c r="N47" s="10" t="s">
        <v>21</v>
      </c>
      <c r="O47" s="11" t="s">
        <v>15</v>
      </c>
      <c r="P47" s="10"/>
    </row>
    <row r="48" spans="1:16" x14ac:dyDescent="0.3">
      <c r="A48" s="5" t="s">
        <v>10</v>
      </c>
      <c r="B48" s="5" t="s">
        <v>17</v>
      </c>
      <c r="C48" s="5" t="s">
        <v>11</v>
      </c>
      <c r="D48" s="5" t="s">
        <v>12</v>
      </c>
      <c r="E48" s="7" t="s">
        <v>155</v>
      </c>
      <c r="F48" s="7" t="s">
        <v>156</v>
      </c>
      <c r="G48" s="5" t="s">
        <v>13</v>
      </c>
      <c r="H48" s="6">
        <v>2</v>
      </c>
      <c r="I48" s="8">
        <v>1232.3699999999999</v>
      </c>
      <c r="J48" s="8">
        <f t="shared" si="0"/>
        <v>1503.4913999999999</v>
      </c>
      <c r="K48" s="8">
        <f t="shared" si="1"/>
        <v>3006.9827999999998</v>
      </c>
      <c r="L48" s="9" t="s">
        <v>157</v>
      </c>
      <c r="M48" s="10" t="s">
        <v>14</v>
      </c>
      <c r="N48" s="10" t="s">
        <v>21</v>
      </c>
      <c r="O48" s="11" t="s">
        <v>15</v>
      </c>
      <c r="P48" s="10"/>
    </row>
    <row r="49" spans="1:16" x14ac:dyDescent="0.3">
      <c r="A49" s="5" t="s">
        <v>10</v>
      </c>
      <c r="B49" s="5" t="s">
        <v>17</v>
      </c>
      <c r="C49" s="5" t="s">
        <v>11</v>
      </c>
      <c r="D49" s="5" t="s">
        <v>12</v>
      </c>
      <c r="E49" s="7" t="s">
        <v>158</v>
      </c>
      <c r="F49" s="7" t="s">
        <v>159</v>
      </c>
      <c r="G49" s="5" t="s">
        <v>13</v>
      </c>
      <c r="H49" s="6">
        <v>9</v>
      </c>
      <c r="I49" s="8">
        <v>403.31</v>
      </c>
      <c r="J49" s="8">
        <f t="shared" si="0"/>
        <v>492.03820000000002</v>
      </c>
      <c r="K49" s="8">
        <f t="shared" si="1"/>
        <v>4428.3438000000006</v>
      </c>
      <c r="L49" s="9" t="s">
        <v>160</v>
      </c>
      <c r="M49" s="10" t="s">
        <v>14</v>
      </c>
      <c r="N49" s="10" t="s">
        <v>21</v>
      </c>
      <c r="O49" s="11" t="s">
        <v>15</v>
      </c>
      <c r="P49" s="10"/>
    </row>
    <row r="50" spans="1:16" x14ac:dyDescent="0.3">
      <c r="A50" s="5" t="s">
        <v>10</v>
      </c>
      <c r="B50" s="5" t="s">
        <v>17</v>
      </c>
      <c r="C50" s="5" t="s">
        <v>11</v>
      </c>
      <c r="D50" s="5" t="s">
        <v>12</v>
      </c>
      <c r="E50" s="7" t="s">
        <v>161</v>
      </c>
      <c r="F50" s="7" t="s">
        <v>162</v>
      </c>
      <c r="G50" s="5" t="s">
        <v>13</v>
      </c>
      <c r="H50" s="6">
        <v>1</v>
      </c>
      <c r="I50" s="8">
        <v>390.12</v>
      </c>
      <c r="J50" s="8">
        <f t="shared" si="0"/>
        <v>475.94639999999998</v>
      </c>
      <c r="K50" s="8">
        <f t="shared" si="1"/>
        <v>475.94639999999998</v>
      </c>
      <c r="L50" s="9" t="s">
        <v>163</v>
      </c>
      <c r="M50" s="10" t="s">
        <v>14</v>
      </c>
      <c r="N50" s="10" t="s">
        <v>21</v>
      </c>
      <c r="O50" s="11" t="s">
        <v>15</v>
      </c>
      <c r="P50" s="10"/>
    </row>
    <row r="51" spans="1:16" x14ac:dyDescent="0.3">
      <c r="A51" s="5" t="s">
        <v>10</v>
      </c>
      <c r="B51" s="5" t="s">
        <v>17</v>
      </c>
      <c r="C51" s="5" t="s">
        <v>11</v>
      </c>
      <c r="D51" s="5" t="s">
        <v>12</v>
      </c>
      <c r="E51" s="7" t="s">
        <v>164</v>
      </c>
      <c r="F51" s="7" t="s">
        <v>165</v>
      </c>
      <c r="G51" s="5" t="s">
        <v>13</v>
      </c>
      <c r="H51" s="6">
        <v>5</v>
      </c>
      <c r="I51" s="8">
        <v>584.44000000000005</v>
      </c>
      <c r="J51" s="8">
        <f t="shared" si="0"/>
        <v>713.0168000000001</v>
      </c>
      <c r="K51" s="8">
        <f t="shared" si="1"/>
        <v>3565.0840000000007</v>
      </c>
      <c r="L51" s="9" t="s">
        <v>166</v>
      </c>
      <c r="M51" s="10" t="s">
        <v>14</v>
      </c>
      <c r="N51" s="10" t="s">
        <v>21</v>
      </c>
      <c r="O51" s="11" t="s">
        <v>15</v>
      </c>
      <c r="P51" s="10"/>
    </row>
    <row r="52" spans="1:16" x14ac:dyDescent="0.3">
      <c r="A52" s="5" t="s">
        <v>10</v>
      </c>
      <c r="B52" s="5" t="s">
        <v>17</v>
      </c>
      <c r="C52" s="5" t="s">
        <v>11</v>
      </c>
      <c r="D52" s="5" t="s">
        <v>12</v>
      </c>
      <c r="E52" s="7" t="s">
        <v>167</v>
      </c>
      <c r="F52" s="7" t="s">
        <v>168</v>
      </c>
      <c r="G52" s="5" t="s">
        <v>13</v>
      </c>
      <c r="H52" s="6">
        <v>2</v>
      </c>
      <c r="I52" s="8">
        <v>3241.64</v>
      </c>
      <c r="J52" s="8">
        <f t="shared" si="0"/>
        <v>3954.8008</v>
      </c>
      <c r="K52" s="8">
        <f t="shared" si="1"/>
        <v>7909.6016</v>
      </c>
      <c r="L52" s="9" t="s">
        <v>169</v>
      </c>
      <c r="M52" s="10" t="s">
        <v>14</v>
      </c>
      <c r="N52" s="10" t="s">
        <v>21</v>
      </c>
      <c r="O52" s="11" t="s">
        <v>15</v>
      </c>
      <c r="P52" s="10"/>
    </row>
    <row r="53" spans="1:16" x14ac:dyDescent="0.3">
      <c r="A53" s="5" t="s">
        <v>10</v>
      </c>
      <c r="B53" s="5" t="s">
        <v>17</v>
      </c>
      <c r="C53" s="5" t="s">
        <v>11</v>
      </c>
      <c r="D53" s="5" t="s">
        <v>12</v>
      </c>
      <c r="E53" s="7" t="s">
        <v>170</v>
      </c>
      <c r="F53" s="7" t="s">
        <v>171</v>
      </c>
      <c r="G53" s="5" t="s">
        <v>13</v>
      </c>
      <c r="H53" s="6">
        <v>7</v>
      </c>
      <c r="I53" s="8">
        <v>2461.23</v>
      </c>
      <c r="J53" s="8">
        <f t="shared" si="0"/>
        <v>3002.7006000000001</v>
      </c>
      <c r="K53" s="8">
        <f t="shared" si="1"/>
        <v>21018.904200000001</v>
      </c>
      <c r="L53" s="9" t="s">
        <v>172</v>
      </c>
      <c r="M53" s="10" t="s">
        <v>14</v>
      </c>
      <c r="N53" s="10" t="s">
        <v>21</v>
      </c>
      <c r="O53" s="11" t="s">
        <v>15</v>
      </c>
      <c r="P53" s="10"/>
    </row>
    <row r="54" spans="1:16" x14ac:dyDescent="0.3">
      <c r="A54" s="5" t="s">
        <v>10</v>
      </c>
      <c r="B54" s="5" t="s">
        <v>17</v>
      </c>
      <c r="C54" s="5" t="s">
        <v>11</v>
      </c>
      <c r="D54" s="5" t="s">
        <v>12</v>
      </c>
      <c r="E54" s="7" t="s">
        <v>173</v>
      </c>
      <c r="F54" s="7" t="s">
        <v>174</v>
      </c>
      <c r="G54" s="5" t="s">
        <v>13</v>
      </c>
      <c r="H54" s="6">
        <v>4</v>
      </c>
      <c r="I54" s="8">
        <v>3773.09</v>
      </c>
      <c r="J54" s="8">
        <f t="shared" si="0"/>
        <v>4603.1697999999997</v>
      </c>
      <c r="K54" s="8">
        <f t="shared" si="1"/>
        <v>18412.679199999999</v>
      </c>
      <c r="L54" s="9" t="s">
        <v>175</v>
      </c>
      <c r="M54" s="10" t="s">
        <v>14</v>
      </c>
      <c r="N54" s="10" t="s">
        <v>21</v>
      </c>
      <c r="O54" s="11" t="s">
        <v>15</v>
      </c>
      <c r="P54" s="10"/>
    </row>
    <row r="55" spans="1:16" x14ac:dyDescent="0.3">
      <c r="A55" s="5" t="s">
        <v>10</v>
      </c>
      <c r="B55" s="5" t="s">
        <v>17</v>
      </c>
      <c r="C55" s="5" t="s">
        <v>11</v>
      </c>
      <c r="D55" s="5" t="s">
        <v>12</v>
      </c>
      <c r="E55" s="7" t="s">
        <v>176</v>
      </c>
      <c r="F55" s="7" t="s">
        <v>177</v>
      </c>
      <c r="G55" s="5" t="s">
        <v>13</v>
      </c>
      <c r="H55" s="6">
        <v>4</v>
      </c>
      <c r="I55" s="8">
        <v>829.69</v>
      </c>
      <c r="J55" s="8">
        <f t="shared" si="0"/>
        <v>1012.2218</v>
      </c>
      <c r="K55" s="8">
        <f t="shared" si="1"/>
        <v>4048.8872000000001</v>
      </c>
      <c r="L55" s="9" t="s">
        <v>178</v>
      </c>
      <c r="M55" s="10" t="s">
        <v>14</v>
      </c>
      <c r="N55" s="10" t="s">
        <v>21</v>
      </c>
      <c r="O55" s="11" t="s">
        <v>15</v>
      </c>
      <c r="P55" s="10"/>
    </row>
    <row r="56" spans="1:16" x14ac:dyDescent="0.3">
      <c r="A56" s="5" t="s">
        <v>10</v>
      </c>
      <c r="B56" s="5" t="s">
        <v>17</v>
      </c>
      <c r="C56" s="5" t="s">
        <v>11</v>
      </c>
      <c r="D56" s="5" t="s">
        <v>12</v>
      </c>
      <c r="E56" s="7" t="s">
        <v>179</v>
      </c>
      <c r="F56" s="7" t="s">
        <v>180</v>
      </c>
      <c r="G56" s="5" t="s">
        <v>13</v>
      </c>
      <c r="H56" s="6">
        <v>96</v>
      </c>
      <c r="I56" s="8">
        <v>286.88</v>
      </c>
      <c r="J56" s="8">
        <f t="shared" si="0"/>
        <v>349.99360000000001</v>
      </c>
      <c r="K56" s="8">
        <f t="shared" si="1"/>
        <v>33599.385600000001</v>
      </c>
      <c r="L56" s="9" t="s">
        <v>181</v>
      </c>
      <c r="M56" s="10" t="s">
        <v>14</v>
      </c>
      <c r="N56" s="10" t="s">
        <v>21</v>
      </c>
      <c r="O56" s="11" t="s">
        <v>15</v>
      </c>
      <c r="P56" s="10"/>
    </row>
    <row r="57" spans="1:16" x14ac:dyDescent="0.3">
      <c r="A57" s="5" t="s">
        <v>10</v>
      </c>
      <c r="B57" s="5" t="s">
        <v>17</v>
      </c>
      <c r="C57" s="5" t="s">
        <v>11</v>
      </c>
      <c r="D57" s="5" t="s">
        <v>12</v>
      </c>
      <c r="E57" s="7" t="s">
        <v>182</v>
      </c>
      <c r="F57" s="7" t="s">
        <v>183</v>
      </c>
      <c r="G57" s="5" t="s">
        <v>13</v>
      </c>
      <c r="H57" s="6">
        <v>2</v>
      </c>
      <c r="I57" s="8">
        <v>485.97</v>
      </c>
      <c r="J57" s="8">
        <f t="shared" si="0"/>
        <v>592.88340000000005</v>
      </c>
      <c r="K57" s="8">
        <f t="shared" si="1"/>
        <v>1185.7668000000001</v>
      </c>
      <c r="L57" s="9" t="s">
        <v>184</v>
      </c>
      <c r="M57" s="10" t="s">
        <v>14</v>
      </c>
      <c r="N57" s="10" t="s">
        <v>21</v>
      </c>
      <c r="O57" s="11" t="s">
        <v>15</v>
      </c>
      <c r="P57" s="10"/>
    </row>
    <row r="58" spans="1:16" x14ac:dyDescent="0.3">
      <c r="A58" s="5" t="s">
        <v>10</v>
      </c>
      <c r="B58" s="5" t="s">
        <v>17</v>
      </c>
      <c r="C58" s="5" t="s">
        <v>11</v>
      </c>
      <c r="D58" s="5" t="s">
        <v>12</v>
      </c>
      <c r="E58" s="7" t="s">
        <v>185</v>
      </c>
      <c r="F58" s="7" t="s">
        <v>186</v>
      </c>
      <c r="G58" s="5" t="s">
        <v>13</v>
      </c>
      <c r="H58" s="6">
        <v>2</v>
      </c>
      <c r="I58" s="8">
        <v>916.19</v>
      </c>
      <c r="J58" s="8">
        <f t="shared" si="0"/>
        <v>1117.7518</v>
      </c>
      <c r="K58" s="8">
        <f t="shared" si="1"/>
        <v>2235.5036</v>
      </c>
      <c r="L58" s="9" t="s">
        <v>187</v>
      </c>
      <c r="M58" s="10" t="s">
        <v>14</v>
      </c>
      <c r="N58" s="10" t="s">
        <v>21</v>
      </c>
      <c r="O58" s="11" t="s">
        <v>15</v>
      </c>
      <c r="P58" s="10"/>
    </row>
    <row r="59" spans="1:16" x14ac:dyDescent="0.3">
      <c r="A59" s="5" t="s">
        <v>10</v>
      </c>
      <c r="B59" s="5" t="s">
        <v>17</v>
      </c>
      <c r="C59" s="5" t="s">
        <v>11</v>
      </c>
      <c r="D59" s="5" t="s">
        <v>12</v>
      </c>
      <c r="E59" s="7" t="s">
        <v>188</v>
      </c>
      <c r="F59" s="7" t="s">
        <v>189</v>
      </c>
      <c r="G59" s="5" t="s">
        <v>13</v>
      </c>
      <c r="H59" s="6">
        <v>3</v>
      </c>
      <c r="I59" s="8">
        <v>1943.44</v>
      </c>
      <c r="J59" s="8">
        <f t="shared" si="0"/>
        <v>2370.9967999999999</v>
      </c>
      <c r="K59" s="8">
        <f t="shared" si="1"/>
        <v>7112.9903999999997</v>
      </c>
      <c r="L59" s="9" t="s">
        <v>190</v>
      </c>
      <c r="M59" s="10" t="s">
        <v>14</v>
      </c>
      <c r="N59" s="10" t="s">
        <v>21</v>
      </c>
      <c r="O59" s="11" t="s">
        <v>15</v>
      </c>
      <c r="P59" s="10"/>
    </row>
    <row r="60" spans="1:16" x14ac:dyDescent="0.3">
      <c r="A60" s="5" t="s">
        <v>10</v>
      </c>
      <c r="B60" s="5" t="s">
        <v>17</v>
      </c>
      <c r="C60" s="5" t="s">
        <v>11</v>
      </c>
      <c r="D60" s="5" t="s">
        <v>12</v>
      </c>
      <c r="E60" s="7" t="s">
        <v>191</v>
      </c>
      <c r="F60" s="7" t="s">
        <v>192</v>
      </c>
      <c r="G60" s="5" t="s">
        <v>13</v>
      </c>
      <c r="H60" s="6">
        <v>5</v>
      </c>
      <c r="I60" s="8">
        <v>4511.8599999999997</v>
      </c>
      <c r="J60" s="8">
        <f t="shared" si="0"/>
        <v>5504.4691999999995</v>
      </c>
      <c r="K60" s="8">
        <f t="shared" si="1"/>
        <v>27522.345999999998</v>
      </c>
      <c r="L60" s="9" t="s">
        <v>193</v>
      </c>
      <c r="M60" s="10" t="s">
        <v>14</v>
      </c>
      <c r="N60" s="10" t="s">
        <v>21</v>
      </c>
      <c r="O60" s="11" t="s">
        <v>15</v>
      </c>
      <c r="P60" s="10"/>
    </row>
    <row r="61" spans="1:16" x14ac:dyDescent="0.3">
      <c r="A61" s="5" t="s">
        <v>10</v>
      </c>
      <c r="B61" s="5" t="s">
        <v>17</v>
      </c>
      <c r="C61" s="5" t="s">
        <v>11</v>
      </c>
      <c r="D61" s="5" t="s">
        <v>12</v>
      </c>
      <c r="E61" s="7" t="s">
        <v>194</v>
      </c>
      <c r="F61" s="7" t="s">
        <v>195</v>
      </c>
      <c r="G61" s="5" t="s">
        <v>13</v>
      </c>
      <c r="H61" s="6">
        <v>1</v>
      </c>
      <c r="I61" s="8">
        <v>365.63</v>
      </c>
      <c r="J61" s="8">
        <f t="shared" si="0"/>
        <v>446.0686</v>
      </c>
      <c r="K61" s="8">
        <f t="shared" si="1"/>
        <v>446.0686</v>
      </c>
      <c r="L61" s="9" t="s">
        <v>196</v>
      </c>
      <c r="M61" s="10" t="s">
        <v>14</v>
      </c>
      <c r="N61" s="10" t="s">
        <v>21</v>
      </c>
      <c r="O61" s="11" t="s">
        <v>15</v>
      </c>
      <c r="P61" s="10"/>
    </row>
    <row r="62" spans="1:16" x14ac:dyDescent="0.3">
      <c r="A62" s="5" t="s">
        <v>10</v>
      </c>
      <c r="B62" s="5" t="s">
        <v>17</v>
      </c>
      <c r="C62" s="5" t="s">
        <v>11</v>
      </c>
      <c r="D62" s="5" t="s">
        <v>12</v>
      </c>
      <c r="E62" s="7" t="s">
        <v>197</v>
      </c>
      <c r="F62" s="7" t="s">
        <v>198</v>
      </c>
      <c r="G62" s="5" t="s">
        <v>13</v>
      </c>
      <c r="H62" s="6">
        <v>15</v>
      </c>
      <c r="I62" s="8">
        <v>267.36</v>
      </c>
      <c r="J62" s="8">
        <f t="shared" si="0"/>
        <v>326.17920000000004</v>
      </c>
      <c r="K62" s="8">
        <f t="shared" si="1"/>
        <v>4892.6880000000001</v>
      </c>
      <c r="L62" s="9" t="s">
        <v>199</v>
      </c>
      <c r="M62" s="10" t="s">
        <v>14</v>
      </c>
      <c r="N62" s="10" t="s">
        <v>21</v>
      </c>
      <c r="O62" s="11" t="s">
        <v>15</v>
      </c>
      <c r="P62" s="10"/>
    </row>
    <row r="63" spans="1:16" x14ac:dyDescent="0.3">
      <c r="A63" s="5" t="s">
        <v>10</v>
      </c>
      <c r="B63" s="5" t="s">
        <v>17</v>
      </c>
      <c r="C63" s="5" t="s">
        <v>11</v>
      </c>
      <c r="D63" s="5" t="s">
        <v>12</v>
      </c>
      <c r="E63" s="7" t="s">
        <v>200</v>
      </c>
      <c r="F63" s="7" t="s">
        <v>201</v>
      </c>
      <c r="G63" s="5" t="s">
        <v>13</v>
      </c>
      <c r="H63" s="6">
        <v>2</v>
      </c>
      <c r="I63" s="8">
        <v>2801.51</v>
      </c>
      <c r="J63" s="8">
        <f t="shared" si="0"/>
        <v>3417.8422</v>
      </c>
      <c r="K63" s="8">
        <f t="shared" si="1"/>
        <v>6835.6844000000001</v>
      </c>
      <c r="L63" s="9" t="s">
        <v>202</v>
      </c>
      <c r="M63" s="10" t="s">
        <v>14</v>
      </c>
      <c r="N63" s="10" t="s">
        <v>21</v>
      </c>
      <c r="O63" s="11" t="s">
        <v>15</v>
      </c>
      <c r="P63" s="10"/>
    </row>
    <row r="64" spans="1:16" x14ac:dyDescent="0.3">
      <c r="A64" s="5" t="s">
        <v>10</v>
      </c>
      <c r="B64" s="5" t="s">
        <v>17</v>
      </c>
      <c r="C64" s="5" t="s">
        <v>11</v>
      </c>
      <c r="D64" s="5" t="s">
        <v>12</v>
      </c>
      <c r="E64" s="7" t="s">
        <v>203</v>
      </c>
      <c r="F64" s="7" t="s">
        <v>204</v>
      </c>
      <c r="G64" s="5" t="s">
        <v>13</v>
      </c>
      <c r="H64" s="6">
        <v>10</v>
      </c>
      <c r="I64" s="8">
        <v>320.63</v>
      </c>
      <c r="J64" s="8">
        <f t="shared" si="0"/>
        <v>391.16859999999997</v>
      </c>
      <c r="K64" s="8">
        <f t="shared" si="1"/>
        <v>3911.6859999999997</v>
      </c>
      <c r="L64" s="9" t="s">
        <v>205</v>
      </c>
      <c r="M64" s="10" t="s">
        <v>14</v>
      </c>
      <c r="N64" s="10" t="s">
        <v>21</v>
      </c>
      <c r="O64" s="11" t="s">
        <v>15</v>
      </c>
      <c r="P64" s="10"/>
    </row>
    <row r="65" spans="1:16" x14ac:dyDescent="0.3">
      <c r="A65" s="5" t="s">
        <v>10</v>
      </c>
      <c r="B65" s="5" t="s">
        <v>17</v>
      </c>
      <c r="C65" s="5" t="s">
        <v>11</v>
      </c>
      <c r="D65" s="5" t="s">
        <v>12</v>
      </c>
      <c r="E65" s="7" t="s">
        <v>206</v>
      </c>
      <c r="F65" s="7" t="s">
        <v>207</v>
      </c>
      <c r="G65" s="5" t="s">
        <v>13</v>
      </c>
      <c r="H65" s="6">
        <v>5</v>
      </c>
      <c r="I65" s="8">
        <v>1687.5</v>
      </c>
      <c r="J65" s="8">
        <f t="shared" si="0"/>
        <v>2058.75</v>
      </c>
      <c r="K65" s="8">
        <f t="shared" si="1"/>
        <v>10293.75</v>
      </c>
      <c r="L65" s="9" t="s">
        <v>208</v>
      </c>
      <c r="M65" s="10" t="s">
        <v>14</v>
      </c>
      <c r="N65" s="10" t="s">
        <v>21</v>
      </c>
      <c r="O65" s="11" t="s">
        <v>15</v>
      </c>
      <c r="P65" s="10"/>
    </row>
    <row r="66" spans="1:16" x14ac:dyDescent="0.3">
      <c r="A66" s="5" t="s">
        <v>10</v>
      </c>
      <c r="B66" s="5" t="s">
        <v>17</v>
      </c>
      <c r="C66" s="5" t="s">
        <v>11</v>
      </c>
      <c r="D66" s="5" t="s">
        <v>12</v>
      </c>
      <c r="E66" s="7" t="s">
        <v>209</v>
      </c>
      <c r="F66" s="7" t="s">
        <v>210</v>
      </c>
      <c r="G66" s="5" t="s">
        <v>13</v>
      </c>
      <c r="H66" s="6">
        <v>2</v>
      </c>
      <c r="I66" s="8">
        <v>703.88</v>
      </c>
      <c r="J66" s="8">
        <f t="shared" si="0"/>
        <v>858.73360000000002</v>
      </c>
      <c r="K66" s="8">
        <f t="shared" si="1"/>
        <v>1717.4672</v>
      </c>
      <c r="L66" s="9" t="s">
        <v>211</v>
      </c>
      <c r="M66" s="10" t="s">
        <v>14</v>
      </c>
      <c r="N66" s="10" t="s">
        <v>21</v>
      </c>
      <c r="O66" s="11" t="s">
        <v>15</v>
      </c>
      <c r="P66" s="10"/>
    </row>
    <row r="67" spans="1:16" x14ac:dyDescent="0.3">
      <c r="A67" s="5" t="s">
        <v>10</v>
      </c>
      <c r="B67" s="5" t="s">
        <v>17</v>
      </c>
      <c r="C67" s="5" t="s">
        <v>11</v>
      </c>
      <c r="D67" s="5" t="s">
        <v>12</v>
      </c>
      <c r="E67" s="7" t="s">
        <v>212</v>
      </c>
      <c r="F67" s="7" t="s">
        <v>213</v>
      </c>
      <c r="G67" s="5" t="s">
        <v>13</v>
      </c>
      <c r="H67" s="6">
        <v>10</v>
      </c>
      <c r="I67" s="8">
        <v>411.79</v>
      </c>
      <c r="J67" s="8">
        <f t="shared" si="0"/>
        <v>502.38380000000001</v>
      </c>
      <c r="K67" s="8">
        <f t="shared" si="1"/>
        <v>5023.8379999999997</v>
      </c>
      <c r="L67" s="9" t="s">
        <v>214</v>
      </c>
      <c r="M67" s="10" t="s">
        <v>14</v>
      </c>
      <c r="N67" s="10" t="s">
        <v>21</v>
      </c>
      <c r="O67" s="11" t="s">
        <v>15</v>
      </c>
      <c r="P67" s="10"/>
    </row>
    <row r="68" spans="1:16" x14ac:dyDescent="0.3">
      <c r="A68" s="5" t="s">
        <v>10</v>
      </c>
      <c r="B68" s="5" t="s">
        <v>17</v>
      </c>
      <c r="C68" s="5" t="s">
        <v>11</v>
      </c>
      <c r="D68" s="5" t="s">
        <v>12</v>
      </c>
      <c r="E68" s="7" t="s">
        <v>215</v>
      </c>
      <c r="F68" s="7" t="s">
        <v>216</v>
      </c>
      <c r="G68" s="5" t="s">
        <v>13</v>
      </c>
      <c r="H68" s="6">
        <v>12</v>
      </c>
      <c r="I68" s="8">
        <v>2612.39</v>
      </c>
      <c r="J68" s="8">
        <f t="shared" ref="J68:J131" si="2">I68*1.22</f>
        <v>3187.1157999999996</v>
      </c>
      <c r="K68" s="8">
        <f t="shared" ref="K68:K131" si="3">H68*J68</f>
        <v>38245.389599999995</v>
      </c>
      <c r="L68" s="9" t="s">
        <v>217</v>
      </c>
      <c r="M68" s="10" t="s">
        <v>14</v>
      </c>
      <c r="N68" s="10" t="s">
        <v>21</v>
      </c>
      <c r="O68" s="11" t="s">
        <v>15</v>
      </c>
      <c r="P68" s="10"/>
    </row>
    <row r="69" spans="1:16" x14ac:dyDescent="0.3">
      <c r="A69" s="5" t="s">
        <v>10</v>
      </c>
      <c r="B69" s="5" t="s">
        <v>17</v>
      </c>
      <c r="C69" s="5" t="s">
        <v>11</v>
      </c>
      <c r="D69" s="5" t="s">
        <v>12</v>
      </c>
      <c r="E69" s="7" t="s">
        <v>218</v>
      </c>
      <c r="F69" s="7" t="s">
        <v>219</v>
      </c>
      <c r="G69" s="5" t="s">
        <v>13</v>
      </c>
      <c r="H69" s="6">
        <v>12</v>
      </c>
      <c r="I69" s="8">
        <v>3036.96</v>
      </c>
      <c r="J69" s="8">
        <f t="shared" si="2"/>
        <v>3705.0911999999998</v>
      </c>
      <c r="K69" s="8">
        <f t="shared" si="3"/>
        <v>44461.094400000002</v>
      </c>
      <c r="L69" s="9" t="s">
        <v>220</v>
      </c>
      <c r="M69" s="10" t="s">
        <v>14</v>
      </c>
      <c r="N69" s="10" t="s">
        <v>21</v>
      </c>
      <c r="O69" s="11" t="s">
        <v>15</v>
      </c>
      <c r="P69" s="10"/>
    </row>
    <row r="70" spans="1:16" x14ac:dyDescent="0.3">
      <c r="A70" s="5" t="s">
        <v>10</v>
      </c>
      <c r="B70" s="5" t="s">
        <v>17</v>
      </c>
      <c r="C70" s="5" t="s">
        <v>11</v>
      </c>
      <c r="D70" s="5" t="s">
        <v>12</v>
      </c>
      <c r="E70" s="7" t="s">
        <v>221</v>
      </c>
      <c r="F70" s="7" t="s">
        <v>222</v>
      </c>
      <c r="G70" s="5" t="s">
        <v>13</v>
      </c>
      <c r="H70" s="6">
        <v>24</v>
      </c>
      <c r="I70" s="8">
        <v>88.22</v>
      </c>
      <c r="J70" s="8">
        <f t="shared" si="2"/>
        <v>107.6284</v>
      </c>
      <c r="K70" s="8">
        <f t="shared" si="3"/>
        <v>2583.0816</v>
      </c>
      <c r="L70" s="9" t="s">
        <v>223</v>
      </c>
      <c r="M70" s="10" t="s">
        <v>14</v>
      </c>
      <c r="N70" s="10" t="s">
        <v>21</v>
      </c>
      <c r="O70" s="11" t="s">
        <v>15</v>
      </c>
      <c r="P70" s="10"/>
    </row>
    <row r="71" spans="1:16" x14ac:dyDescent="0.3">
      <c r="A71" s="5" t="s">
        <v>10</v>
      </c>
      <c r="B71" s="5" t="s">
        <v>17</v>
      </c>
      <c r="C71" s="5" t="s">
        <v>11</v>
      </c>
      <c r="D71" s="5" t="s">
        <v>12</v>
      </c>
      <c r="E71" s="7" t="s">
        <v>224</v>
      </c>
      <c r="F71" s="7" t="s">
        <v>225</v>
      </c>
      <c r="G71" s="5" t="s">
        <v>13</v>
      </c>
      <c r="H71" s="6">
        <v>37</v>
      </c>
      <c r="I71" s="8">
        <v>306.29000000000002</v>
      </c>
      <c r="J71" s="8">
        <f t="shared" si="2"/>
        <v>373.67380000000003</v>
      </c>
      <c r="K71" s="8">
        <f t="shared" si="3"/>
        <v>13825.930600000002</v>
      </c>
      <c r="L71" s="9" t="s">
        <v>226</v>
      </c>
      <c r="M71" s="10" t="s">
        <v>14</v>
      </c>
      <c r="N71" s="10" t="s">
        <v>21</v>
      </c>
      <c r="O71" s="11" t="s">
        <v>15</v>
      </c>
      <c r="P71" s="10"/>
    </row>
    <row r="72" spans="1:16" x14ac:dyDescent="0.3">
      <c r="A72" s="5" t="s">
        <v>10</v>
      </c>
      <c r="B72" s="5" t="s">
        <v>17</v>
      </c>
      <c r="C72" s="5" t="s">
        <v>11</v>
      </c>
      <c r="D72" s="5" t="s">
        <v>12</v>
      </c>
      <c r="E72" s="7" t="s">
        <v>227</v>
      </c>
      <c r="F72" s="7" t="s">
        <v>228</v>
      </c>
      <c r="G72" s="5" t="s">
        <v>13</v>
      </c>
      <c r="H72" s="6">
        <v>5</v>
      </c>
      <c r="I72" s="8">
        <v>385.73</v>
      </c>
      <c r="J72" s="8">
        <f t="shared" si="2"/>
        <v>470.59059999999999</v>
      </c>
      <c r="K72" s="8">
        <f t="shared" si="3"/>
        <v>2352.953</v>
      </c>
      <c r="L72" s="9" t="s">
        <v>229</v>
      </c>
      <c r="M72" s="10" t="s">
        <v>14</v>
      </c>
      <c r="N72" s="10" t="s">
        <v>21</v>
      </c>
      <c r="O72" s="11" t="s">
        <v>15</v>
      </c>
      <c r="P72" s="10"/>
    </row>
    <row r="73" spans="1:16" x14ac:dyDescent="0.3">
      <c r="A73" s="5" t="s">
        <v>10</v>
      </c>
      <c r="B73" s="5" t="s">
        <v>17</v>
      </c>
      <c r="C73" s="5" t="s">
        <v>11</v>
      </c>
      <c r="D73" s="5" t="s">
        <v>12</v>
      </c>
      <c r="E73" s="7" t="s">
        <v>230</v>
      </c>
      <c r="F73" s="7" t="s">
        <v>231</v>
      </c>
      <c r="G73" s="5" t="s">
        <v>13</v>
      </c>
      <c r="H73" s="6">
        <v>1</v>
      </c>
      <c r="I73" s="8">
        <v>108</v>
      </c>
      <c r="J73" s="8">
        <f t="shared" si="2"/>
        <v>131.76</v>
      </c>
      <c r="K73" s="8">
        <f t="shared" si="3"/>
        <v>131.76</v>
      </c>
      <c r="L73" s="9" t="s">
        <v>232</v>
      </c>
      <c r="M73" s="10" t="s">
        <v>14</v>
      </c>
      <c r="N73" s="10" t="s">
        <v>21</v>
      </c>
      <c r="O73" s="11" t="s">
        <v>15</v>
      </c>
      <c r="P73" s="10"/>
    </row>
    <row r="74" spans="1:16" x14ac:dyDescent="0.3">
      <c r="A74" s="5" t="s">
        <v>10</v>
      </c>
      <c r="B74" s="5" t="s">
        <v>17</v>
      </c>
      <c r="C74" s="5" t="s">
        <v>11</v>
      </c>
      <c r="D74" s="5" t="s">
        <v>12</v>
      </c>
      <c r="E74" s="7" t="s">
        <v>233</v>
      </c>
      <c r="F74" s="7" t="s">
        <v>234</v>
      </c>
      <c r="G74" s="5" t="s">
        <v>13</v>
      </c>
      <c r="H74" s="6">
        <v>10</v>
      </c>
      <c r="I74" s="8">
        <v>679.69</v>
      </c>
      <c r="J74" s="8">
        <f t="shared" si="2"/>
        <v>829.22180000000003</v>
      </c>
      <c r="K74" s="8">
        <f t="shared" si="3"/>
        <v>8292.2180000000008</v>
      </c>
      <c r="L74" s="9" t="s">
        <v>235</v>
      </c>
      <c r="M74" s="10" t="s">
        <v>14</v>
      </c>
      <c r="N74" s="10" t="s">
        <v>21</v>
      </c>
      <c r="O74" s="11" t="s">
        <v>15</v>
      </c>
      <c r="P74" s="10"/>
    </row>
    <row r="75" spans="1:16" x14ac:dyDescent="0.3">
      <c r="A75" s="5" t="s">
        <v>10</v>
      </c>
      <c r="B75" s="5" t="s">
        <v>17</v>
      </c>
      <c r="C75" s="5" t="s">
        <v>11</v>
      </c>
      <c r="D75" s="5" t="s">
        <v>12</v>
      </c>
      <c r="E75" s="7" t="s">
        <v>236</v>
      </c>
      <c r="F75" s="7" t="s">
        <v>237</v>
      </c>
      <c r="G75" s="5" t="s">
        <v>13</v>
      </c>
      <c r="H75" s="6">
        <v>3</v>
      </c>
      <c r="I75" s="8">
        <v>2627.93</v>
      </c>
      <c r="J75" s="8">
        <f t="shared" si="2"/>
        <v>3206.0745999999999</v>
      </c>
      <c r="K75" s="8">
        <f t="shared" si="3"/>
        <v>9618.2237999999998</v>
      </c>
      <c r="L75" s="9" t="s">
        <v>238</v>
      </c>
      <c r="M75" s="10" t="s">
        <v>14</v>
      </c>
      <c r="N75" s="10" t="s">
        <v>21</v>
      </c>
      <c r="O75" s="11" t="s">
        <v>15</v>
      </c>
      <c r="P75" s="10"/>
    </row>
    <row r="76" spans="1:16" x14ac:dyDescent="0.3">
      <c r="A76" s="5" t="s">
        <v>10</v>
      </c>
      <c r="B76" s="5" t="s">
        <v>17</v>
      </c>
      <c r="C76" s="5" t="s">
        <v>11</v>
      </c>
      <c r="D76" s="5" t="s">
        <v>12</v>
      </c>
      <c r="E76" s="7" t="s">
        <v>239</v>
      </c>
      <c r="F76" s="7" t="s">
        <v>240</v>
      </c>
      <c r="G76" s="5" t="s">
        <v>13</v>
      </c>
      <c r="H76" s="6">
        <v>3</v>
      </c>
      <c r="I76" s="8">
        <v>554.63</v>
      </c>
      <c r="J76" s="8">
        <f t="shared" si="2"/>
        <v>676.64859999999999</v>
      </c>
      <c r="K76" s="8">
        <f t="shared" si="3"/>
        <v>2029.9458</v>
      </c>
      <c r="L76" s="9" t="s">
        <v>241</v>
      </c>
      <c r="M76" s="10" t="s">
        <v>14</v>
      </c>
      <c r="N76" s="10" t="s">
        <v>21</v>
      </c>
      <c r="O76" s="11" t="s">
        <v>15</v>
      </c>
      <c r="P76" s="10"/>
    </row>
    <row r="77" spans="1:16" x14ac:dyDescent="0.3">
      <c r="A77" s="5" t="s">
        <v>10</v>
      </c>
      <c r="B77" s="5" t="s">
        <v>17</v>
      </c>
      <c r="C77" s="5" t="s">
        <v>11</v>
      </c>
      <c r="D77" s="5" t="s">
        <v>12</v>
      </c>
      <c r="E77" s="7" t="s">
        <v>242</v>
      </c>
      <c r="F77" s="7" t="s">
        <v>243</v>
      </c>
      <c r="G77" s="5" t="s">
        <v>13</v>
      </c>
      <c r="H77" s="6">
        <v>2</v>
      </c>
      <c r="I77" s="8">
        <v>3697.79</v>
      </c>
      <c r="J77" s="8">
        <f t="shared" si="2"/>
        <v>4511.3037999999997</v>
      </c>
      <c r="K77" s="8">
        <f t="shared" si="3"/>
        <v>9022.6075999999994</v>
      </c>
      <c r="L77" s="9" t="s">
        <v>244</v>
      </c>
      <c r="M77" s="10" t="s">
        <v>14</v>
      </c>
      <c r="N77" s="10" t="s">
        <v>21</v>
      </c>
      <c r="O77" s="11" t="s">
        <v>15</v>
      </c>
      <c r="P77" s="10"/>
    </row>
    <row r="78" spans="1:16" x14ac:dyDescent="0.3">
      <c r="A78" s="5" t="s">
        <v>10</v>
      </c>
      <c r="B78" s="5" t="s">
        <v>17</v>
      </c>
      <c r="C78" s="5" t="s">
        <v>11</v>
      </c>
      <c r="D78" s="5" t="s">
        <v>12</v>
      </c>
      <c r="E78" s="7" t="s">
        <v>245</v>
      </c>
      <c r="F78" s="7" t="s">
        <v>246</v>
      </c>
      <c r="G78" s="5" t="s">
        <v>13</v>
      </c>
      <c r="H78" s="6">
        <v>3</v>
      </c>
      <c r="I78" s="8">
        <v>618.75</v>
      </c>
      <c r="J78" s="8">
        <f t="shared" si="2"/>
        <v>754.875</v>
      </c>
      <c r="K78" s="8">
        <f t="shared" si="3"/>
        <v>2264.625</v>
      </c>
      <c r="L78" s="9" t="s">
        <v>247</v>
      </c>
      <c r="M78" s="10" t="s">
        <v>14</v>
      </c>
      <c r="N78" s="10" t="s">
        <v>21</v>
      </c>
      <c r="O78" s="11" t="s">
        <v>15</v>
      </c>
      <c r="P78" s="10"/>
    </row>
    <row r="79" spans="1:16" x14ac:dyDescent="0.3">
      <c r="A79" s="5" t="s">
        <v>10</v>
      </c>
      <c r="B79" s="5" t="s">
        <v>17</v>
      </c>
      <c r="C79" s="5" t="s">
        <v>11</v>
      </c>
      <c r="D79" s="5" t="s">
        <v>12</v>
      </c>
      <c r="E79" s="7" t="s">
        <v>248</v>
      </c>
      <c r="F79" s="7" t="s">
        <v>249</v>
      </c>
      <c r="G79" s="5" t="s">
        <v>13</v>
      </c>
      <c r="H79" s="6">
        <v>1</v>
      </c>
      <c r="I79" s="8">
        <v>472.5</v>
      </c>
      <c r="J79" s="8">
        <f t="shared" si="2"/>
        <v>576.44999999999993</v>
      </c>
      <c r="K79" s="8">
        <f t="shared" si="3"/>
        <v>576.44999999999993</v>
      </c>
      <c r="L79" s="9" t="s">
        <v>250</v>
      </c>
      <c r="M79" s="10" t="s">
        <v>14</v>
      </c>
      <c r="N79" s="10" t="s">
        <v>21</v>
      </c>
      <c r="O79" s="11" t="s">
        <v>15</v>
      </c>
      <c r="P79" s="10"/>
    </row>
    <row r="80" spans="1:16" x14ac:dyDescent="0.3">
      <c r="A80" s="5" t="s">
        <v>10</v>
      </c>
      <c r="B80" s="5" t="s">
        <v>17</v>
      </c>
      <c r="C80" s="5" t="s">
        <v>11</v>
      </c>
      <c r="D80" s="5" t="s">
        <v>12</v>
      </c>
      <c r="E80" s="7" t="s">
        <v>251</v>
      </c>
      <c r="F80" s="7" t="s">
        <v>252</v>
      </c>
      <c r="G80" s="5" t="s">
        <v>13</v>
      </c>
      <c r="H80" s="6">
        <v>24</v>
      </c>
      <c r="I80" s="8">
        <v>808</v>
      </c>
      <c r="J80" s="8">
        <f t="shared" si="2"/>
        <v>985.76</v>
      </c>
      <c r="K80" s="8">
        <f t="shared" si="3"/>
        <v>23658.239999999998</v>
      </c>
      <c r="L80" s="9" t="s">
        <v>253</v>
      </c>
      <c r="M80" s="10" t="s">
        <v>14</v>
      </c>
      <c r="N80" s="10" t="s">
        <v>21</v>
      </c>
      <c r="O80" s="11" t="s">
        <v>15</v>
      </c>
      <c r="P80" s="10"/>
    </row>
    <row r="81" spans="1:16" x14ac:dyDescent="0.3">
      <c r="A81" s="5" t="s">
        <v>10</v>
      </c>
      <c r="B81" s="5" t="s">
        <v>17</v>
      </c>
      <c r="C81" s="5" t="s">
        <v>11</v>
      </c>
      <c r="D81" s="5" t="s">
        <v>12</v>
      </c>
      <c r="E81" s="7" t="s">
        <v>254</v>
      </c>
      <c r="F81" s="7" t="s">
        <v>255</v>
      </c>
      <c r="G81" s="5" t="s">
        <v>13</v>
      </c>
      <c r="H81" s="6">
        <v>18</v>
      </c>
      <c r="I81" s="8">
        <v>223.71</v>
      </c>
      <c r="J81" s="8">
        <f t="shared" si="2"/>
        <v>272.92619999999999</v>
      </c>
      <c r="K81" s="8">
        <f t="shared" si="3"/>
        <v>4912.6715999999997</v>
      </c>
      <c r="L81" s="9" t="s">
        <v>256</v>
      </c>
      <c r="M81" s="10" t="s">
        <v>14</v>
      </c>
      <c r="N81" s="10" t="s">
        <v>21</v>
      </c>
      <c r="O81" s="11" t="s">
        <v>15</v>
      </c>
      <c r="P81" s="10"/>
    </row>
    <row r="82" spans="1:16" x14ac:dyDescent="0.3">
      <c r="A82" s="5" t="s">
        <v>10</v>
      </c>
      <c r="B82" s="5" t="s">
        <v>17</v>
      </c>
      <c r="C82" s="5" t="s">
        <v>11</v>
      </c>
      <c r="D82" s="5" t="s">
        <v>12</v>
      </c>
      <c r="E82" s="7" t="s">
        <v>257</v>
      </c>
      <c r="F82" s="7" t="s">
        <v>258</v>
      </c>
      <c r="G82" s="5" t="s">
        <v>13</v>
      </c>
      <c r="H82" s="6">
        <v>4</v>
      </c>
      <c r="I82" s="8">
        <v>783.46</v>
      </c>
      <c r="J82" s="8">
        <f t="shared" si="2"/>
        <v>955.82119999999998</v>
      </c>
      <c r="K82" s="8">
        <f t="shared" si="3"/>
        <v>3823.2847999999999</v>
      </c>
      <c r="L82" s="9" t="s">
        <v>259</v>
      </c>
      <c r="M82" s="10" t="s">
        <v>14</v>
      </c>
      <c r="N82" s="10" t="s">
        <v>21</v>
      </c>
      <c r="O82" s="11" t="s">
        <v>15</v>
      </c>
      <c r="P82" s="10"/>
    </row>
    <row r="83" spans="1:16" x14ac:dyDescent="0.3">
      <c r="A83" s="5" t="s">
        <v>10</v>
      </c>
      <c r="B83" s="5" t="s">
        <v>17</v>
      </c>
      <c r="C83" s="5" t="s">
        <v>11</v>
      </c>
      <c r="D83" s="5" t="s">
        <v>12</v>
      </c>
      <c r="E83" s="7" t="s">
        <v>260</v>
      </c>
      <c r="F83" s="7" t="s">
        <v>261</v>
      </c>
      <c r="G83" s="5" t="s">
        <v>13</v>
      </c>
      <c r="H83" s="6">
        <v>3</v>
      </c>
      <c r="I83" s="8">
        <v>1806.83</v>
      </c>
      <c r="J83" s="8">
        <f t="shared" si="2"/>
        <v>2204.3325999999997</v>
      </c>
      <c r="K83" s="8">
        <f t="shared" si="3"/>
        <v>6612.9977999999992</v>
      </c>
      <c r="L83" s="9" t="s">
        <v>262</v>
      </c>
      <c r="M83" s="10" t="s">
        <v>14</v>
      </c>
      <c r="N83" s="10" t="s">
        <v>21</v>
      </c>
      <c r="O83" s="11" t="s">
        <v>15</v>
      </c>
      <c r="P83" s="10"/>
    </row>
    <row r="84" spans="1:16" x14ac:dyDescent="0.3">
      <c r="A84" s="5" t="s">
        <v>10</v>
      </c>
      <c r="B84" s="5" t="s">
        <v>17</v>
      </c>
      <c r="C84" s="5" t="s">
        <v>11</v>
      </c>
      <c r="D84" s="5" t="s">
        <v>12</v>
      </c>
      <c r="E84" s="7" t="s">
        <v>263</v>
      </c>
      <c r="F84" s="7" t="s">
        <v>264</v>
      </c>
      <c r="G84" s="5" t="s">
        <v>13</v>
      </c>
      <c r="H84" s="6">
        <v>2</v>
      </c>
      <c r="I84" s="8">
        <v>64.349999999999994</v>
      </c>
      <c r="J84" s="8">
        <f t="shared" si="2"/>
        <v>78.506999999999991</v>
      </c>
      <c r="K84" s="8">
        <f t="shared" si="3"/>
        <v>157.01399999999998</v>
      </c>
      <c r="L84" s="9" t="s">
        <v>265</v>
      </c>
      <c r="M84" s="10" t="s">
        <v>14</v>
      </c>
      <c r="N84" s="10" t="s">
        <v>21</v>
      </c>
      <c r="O84" s="11" t="s">
        <v>15</v>
      </c>
      <c r="P84" s="10"/>
    </row>
    <row r="85" spans="1:16" x14ac:dyDescent="0.3">
      <c r="A85" s="5" t="s">
        <v>10</v>
      </c>
      <c r="B85" s="5" t="s">
        <v>17</v>
      </c>
      <c r="C85" s="5" t="s">
        <v>11</v>
      </c>
      <c r="D85" s="5" t="s">
        <v>12</v>
      </c>
      <c r="E85" s="7" t="s">
        <v>266</v>
      </c>
      <c r="F85" s="7" t="s">
        <v>267</v>
      </c>
      <c r="G85" s="5" t="s">
        <v>13</v>
      </c>
      <c r="H85" s="6">
        <v>24</v>
      </c>
      <c r="I85" s="8">
        <v>547.01</v>
      </c>
      <c r="J85" s="8">
        <f t="shared" si="2"/>
        <v>667.35219999999993</v>
      </c>
      <c r="K85" s="8">
        <f t="shared" si="3"/>
        <v>16016.452799999999</v>
      </c>
      <c r="L85" s="9" t="s">
        <v>268</v>
      </c>
      <c r="M85" s="10" t="s">
        <v>14</v>
      </c>
      <c r="N85" s="10" t="s">
        <v>21</v>
      </c>
      <c r="O85" s="11" t="s">
        <v>15</v>
      </c>
      <c r="P85" s="10"/>
    </row>
    <row r="86" spans="1:16" x14ac:dyDescent="0.3">
      <c r="A86" s="5" t="s">
        <v>10</v>
      </c>
      <c r="B86" s="5" t="s">
        <v>17</v>
      </c>
      <c r="C86" s="5" t="s">
        <v>11</v>
      </c>
      <c r="D86" s="5" t="s">
        <v>12</v>
      </c>
      <c r="E86" s="7" t="s">
        <v>269</v>
      </c>
      <c r="F86" s="7" t="s">
        <v>270</v>
      </c>
      <c r="G86" s="5" t="s">
        <v>13</v>
      </c>
      <c r="H86" s="6">
        <v>6</v>
      </c>
      <c r="I86" s="8">
        <v>587.57000000000005</v>
      </c>
      <c r="J86" s="8">
        <f t="shared" si="2"/>
        <v>716.83540000000005</v>
      </c>
      <c r="K86" s="8">
        <f t="shared" si="3"/>
        <v>4301.0124000000005</v>
      </c>
      <c r="L86" s="9" t="s">
        <v>271</v>
      </c>
      <c r="M86" s="10" t="s">
        <v>14</v>
      </c>
      <c r="N86" s="10" t="s">
        <v>21</v>
      </c>
      <c r="O86" s="11" t="s">
        <v>15</v>
      </c>
      <c r="P86" s="10"/>
    </row>
    <row r="87" spans="1:16" x14ac:dyDescent="0.3">
      <c r="A87" s="5" t="s">
        <v>10</v>
      </c>
      <c r="B87" s="5" t="s">
        <v>17</v>
      </c>
      <c r="C87" s="5" t="s">
        <v>11</v>
      </c>
      <c r="D87" s="5" t="s">
        <v>12</v>
      </c>
      <c r="E87" s="7" t="s">
        <v>272</v>
      </c>
      <c r="F87" s="7" t="s">
        <v>273</v>
      </c>
      <c r="G87" s="5" t="s">
        <v>13</v>
      </c>
      <c r="H87" s="6">
        <v>5</v>
      </c>
      <c r="I87" s="8">
        <v>261.61</v>
      </c>
      <c r="J87" s="8">
        <f t="shared" si="2"/>
        <v>319.16419999999999</v>
      </c>
      <c r="K87" s="8">
        <f t="shared" si="3"/>
        <v>1595.8209999999999</v>
      </c>
      <c r="L87" s="9" t="s">
        <v>274</v>
      </c>
      <c r="M87" s="10" t="s">
        <v>14</v>
      </c>
      <c r="N87" s="10" t="s">
        <v>21</v>
      </c>
      <c r="O87" s="11" t="s">
        <v>15</v>
      </c>
      <c r="P87" s="10"/>
    </row>
    <row r="88" spans="1:16" x14ac:dyDescent="0.3">
      <c r="A88" s="5" t="s">
        <v>10</v>
      </c>
      <c r="B88" s="5" t="s">
        <v>17</v>
      </c>
      <c r="C88" s="5" t="s">
        <v>11</v>
      </c>
      <c r="D88" s="5" t="s">
        <v>12</v>
      </c>
      <c r="E88" s="7" t="s">
        <v>275</v>
      </c>
      <c r="F88" s="7" t="s">
        <v>276</v>
      </c>
      <c r="G88" s="5" t="s">
        <v>13</v>
      </c>
      <c r="H88" s="6">
        <v>2</v>
      </c>
      <c r="I88" s="8">
        <v>1181.25</v>
      </c>
      <c r="J88" s="8">
        <f t="shared" si="2"/>
        <v>1441.125</v>
      </c>
      <c r="K88" s="8">
        <f t="shared" si="3"/>
        <v>2882.25</v>
      </c>
      <c r="L88" s="9" t="s">
        <v>277</v>
      </c>
      <c r="M88" s="10" t="s">
        <v>14</v>
      </c>
      <c r="N88" s="10" t="s">
        <v>21</v>
      </c>
      <c r="O88" s="11" t="s">
        <v>15</v>
      </c>
      <c r="P88" s="10"/>
    </row>
    <row r="89" spans="1:16" x14ac:dyDescent="0.3">
      <c r="A89" s="5" t="s">
        <v>10</v>
      </c>
      <c r="B89" s="5" t="s">
        <v>17</v>
      </c>
      <c r="C89" s="5" t="s">
        <v>11</v>
      </c>
      <c r="D89" s="5" t="s">
        <v>12</v>
      </c>
      <c r="E89" s="7" t="s">
        <v>278</v>
      </c>
      <c r="F89" s="7" t="s">
        <v>279</v>
      </c>
      <c r="G89" s="5" t="s">
        <v>13</v>
      </c>
      <c r="H89" s="6">
        <v>20</v>
      </c>
      <c r="I89" s="8">
        <v>279.48</v>
      </c>
      <c r="J89" s="8">
        <f t="shared" si="2"/>
        <v>340.96559999999999</v>
      </c>
      <c r="K89" s="8">
        <f t="shared" si="3"/>
        <v>6819.3119999999999</v>
      </c>
      <c r="L89" s="9" t="s">
        <v>280</v>
      </c>
      <c r="M89" s="10" t="s">
        <v>14</v>
      </c>
      <c r="N89" s="10" t="s">
        <v>21</v>
      </c>
      <c r="O89" s="11" t="s">
        <v>15</v>
      </c>
      <c r="P89" s="10"/>
    </row>
    <row r="90" spans="1:16" x14ac:dyDescent="0.3">
      <c r="A90" s="5" t="s">
        <v>10</v>
      </c>
      <c r="B90" s="5" t="s">
        <v>17</v>
      </c>
      <c r="C90" s="5" t="s">
        <v>11</v>
      </c>
      <c r="D90" s="5" t="s">
        <v>12</v>
      </c>
      <c r="E90" s="7" t="s">
        <v>281</v>
      </c>
      <c r="F90" s="7" t="s">
        <v>282</v>
      </c>
      <c r="G90" s="5" t="s">
        <v>13</v>
      </c>
      <c r="H90" s="6">
        <v>9</v>
      </c>
      <c r="I90" s="8">
        <v>2447.6999999999998</v>
      </c>
      <c r="J90" s="8">
        <f t="shared" si="2"/>
        <v>2986.1939999999995</v>
      </c>
      <c r="K90" s="8">
        <f t="shared" si="3"/>
        <v>26875.745999999996</v>
      </c>
      <c r="L90" s="9" t="s">
        <v>283</v>
      </c>
      <c r="M90" s="10" t="s">
        <v>14</v>
      </c>
      <c r="N90" s="10" t="s">
        <v>21</v>
      </c>
      <c r="O90" s="11" t="s">
        <v>15</v>
      </c>
      <c r="P90" s="10"/>
    </row>
    <row r="91" spans="1:16" x14ac:dyDescent="0.3">
      <c r="A91" s="5" t="s">
        <v>10</v>
      </c>
      <c r="B91" s="5" t="s">
        <v>17</v>
      </c>
      <c r="C91" s="5" t="s">
        <v>11</v>
      </c>
      <c r="D91" s="5" t="s">
        <v>12</v>
      </c>
      <c r="E91" s="7" t="s">
        <v>284</v>
      </c>
      <c r="F91" s="7" t="s">
        <v>285</v>
      </c>
      <c r="G91" s="5" t="s">
        <v>13</v>
      </c>
      <c r="H91" s="6">
        <v>5</v>
      </c>
      <c r="I91" s="8">
        <v>2195.81</v>
      </c>
      <c r="J91" s="8">
        <f t="shared" si="2"/>
        <v>2678.8881999999999</v>
      </c>
      <c r="K91" s="8">
        <f t="shared" si="3"/>
        <v>13394.440999999999</v>
      </c>
      <c r="L91" s="9" t="s">
        <v>286</v>
      </c>
      <c r="M91" s="10" t="s">
        <v>14</v>
      </c>
      <c r="N91" s="10" t="s">
        <v>21</v>
      </c>
      <c r="O91" s="11" t="s">
        <v>15</v>
      </c>
      <c r="P91" s="10"/>
    </row>
    <row r="92" spans="1:16" x14ac:dyDescent="0.3">
      <c r="A92" s="5" t="s">
        <v>10</v>
      </c>
      <c r="B92" s="5" t="s">
        <v>17</v>
      </c>
      <c r="C92" s="5" t="s">
        <v>11</v>
      </c>
      <c r="D92" s="5" t="s">
        <v>12</v>
      </c>
      <c r="E92" s="7" t="s">
        <v>287</v>
      </c>
      <c r="F92" s="7" t="s">
        <v>288</v>
      </c>
      <c r="G92" s="5" t="s">
        <v>13</v>
      </c>
      <c r="H92" s="6">
        <v>7</v>
      </c>
      <c r="I92" s="8">
        <v>2342.5500000000002</v>
      </c>
      <c r="J92" s="8">
        <f t="shared" si="2"/>
        <v>2857.9110000000001</v>
      </c>
      <c r="K92" s="8">
        <f t="shared" si="3"/>
        <v>20005.377</v>
      </c>
      <c r="L92" s="9" t="s">
        <v>289</v>
      </c>
      <c r="M92" s="10" t="s">
        <v>14</v>
      </c>
      <c r="N92" s="10" t="s">
        <v>21</v>
      </c>
      <c r="O92" s="11" t="s">
        <v>15</v>
      </c>
      <c r="P92" s="10"/>
    </row>
    <row r="93" spans="1:16" x14ac:dyDescent="0.3">
      <c r="A93" s="5" t="s">
        <v>10</v>
      </c>
      <c r="B93" s="5" t="s">
        <v>17</v>
      </c>
      <c r="C93" s="5" t="s">
        <v>11</v>
      </c>
      <c r="D93" s="5" t="s">
        <v>12</v>
      </c>
      <c r="E93" s="7" t="s">
        <v>290</v>
      </c>
      <c r="F93" s="7" t="s">
        <v>291</v>
      </c>
      <c r="G93" s="5" t="s">
        <v>13</v>
      </c>
      <c r="H93" s="6">
        <v>6</v>
      </c>
      <c r="I93" s="8">
        <v>507.91</v>
      </c>
      <c r="J93" s="8">
        <f t="shared" si="2"/>
        <v>619.65020000000004</v>
      </c>
      <c r="K93" s="8">
        <f t="shared" si="3"/>
        <v>3717.9012000000002</v>
      </c>
      <c r="L93" s="9" t="s">
        <v>292</v>
      </c>
      <c r="M93" s="10" t="s">
        <v>14</v>
      </c>
      <c r="N93" s="10" t="s">
        <v>21</v>
      </c>
      <c r="O93" s="11" t="s">
        <v>15</v>
      </c>
      <c r="P93" s="10"/>
    </row>
    <row r="94" spans="1:16" x14ac:dyDescent="0.3">
      <c r="A94" s="5" t="s">
        <v>10</v>
      </c>
      <c r="B94" s="5" t="s">
        <v>17</v>
      </c>
      <c r="C94" s="5" t="s">
        <v>11</v>
      </c>
      <c r="D94" s="5" t="s">
        <v>12</v>
      </c>
      <c r="E94" s="7" t="s">
        <v>293</v>
      </c>
      <c r="F94" s="7" t="s">
        <v>294</v>
      </c>
      <c r="G94" s="5" t="s">
        <v>13</v>
      </c>
      <c r="H94" s="6">
        <v>40</v>
      </c>
      <c r="I94" s="8">
        <v>1199.25</v>
      </c>
      <c r="J94" s="8">
        <f t="shared" si="2"/>
        <v>1463.085</v>
      </c>
      <c r="K94" s="8">
        <f t="shared" si="3"/>
        <v>58523.4</v>
      </c>
      <c r="L94" s="9" t="s">
        <v>295</v>
      </c>
      <c r="M94" s="10" t="s">
        <v>14</v>
      </c>
      <c r="N94" s="10" t="s">
        <v>21</v>
      </c>
      <c r="O94" s="11" t="s">
        <v>15</v>
      </c>
      <c r="P94" s="10"/>
    </row>
    <row r="95" spans="1:16" x14ac:dyDescent="0.3">
      <c r="A95" s="5" t="s">
        <v>10</v>
      </c>
      <c r="B95" s="5" t="s">
        <v>17</v>
      </c>
      <c r="C95" s="5" t="s">
        <v>11</v>
      </c>
      <c r="D95" s="5" t="s">
        <v>12</v>
      </c>
      <c r="E95" s="7" t="s">
        <v>296</v>
      </c>
      <c r="F95" s="7" t="s">
        <v>297</v>
      </c>
      <c r="G95" s="5" t="s">
        <v>13</v>
      </c>
      <c r="H95" s="6">
        <v>20</v>
      </c>
      <c r="I95" s="8">
        <v>1753.13</v>
      </c>
      <c r="J95" s="8">
        <f t="shared" si="2"/>
        <v>2138.8186000000001</v>
      </c>
      <c r="K95" s="8">
        <f t="shared" si="3"/>
        <v>42776.372000000003</v>
      </c>
      <c r="L95" s="9" t="s">
        <v>298</v>
      </c>
      <c r="M95" s="10" t="s">
        <v>14</v>
      </c>
      <c r="N95" s="10" t="s">
        <v>21</v>
      </c>
      <c r="O95" s="11" t="s">
        <v>15</v>
      </c>
      <c r="P95" s="10"/>
    </row>
    <row r="96" spans="1:16" x14ac:dyDescent="0.3">
      <c r="A96" s="5" t="s">
        <v>10</v>
      </c>
      <c r="B96" s="5" t="s">
        <v>17</v>
      </c>
      <c r="C96" s="5" t="s">
        <v>11</v>
      </c>
      <c r="D96" s="5" t="s">
        <v>12</v>
      </c>
      <c r="E96" s="7" t="s">
        <v>299</v>
      </c>
      <c r="F96" s="7" t="s">
        <v>300</v>
      </c>
      <c r="G96" s="5" t="s">
        <v>13</v>
      </c>
      <c r="H96" s="6">
        <v>3</v>
      </c>
      <c r="I96" s="8">
        <v>1518.75</v>
      </c>
      <c r="J96" s="8">
        <f t="shared" si="2"/>
        <v>1852.875</v>
      </c>
      <c r="K96" s="8">
        <f t="shared" si="3"/>
        <v>5558.625</v>
      </c>
      <c r="L96" s="9" t="s">
        <v>301</v>
      </c>
      <c r="M96" s="10" t="s">
        <v>14</v>
      </c>
      <c r="N96" s="10" t="s">
        <v>21</v>
      </c>
      <c r="O96" s="11" t="s">
        <v>15</v>
      </c>
      <c r="P96" s="10"/>
    </row>
    <row r="97" spans="1:16" x14ac:dyDescent="0.3">
      <c r="A97" s="5" t="s">
        <v>10</v>
      </c>
      <c r="B97" s="5" t="s">
        <v>17</v>
      </c>
      <c r="C97" s="5" t="s">
        <v>11</v>
      </c>
      <c r="D97" s="5" t="s">
        <v>12</v>
      </c>
      <c r="E97" s="7" t="s">
        <v>302</v>
      </c>
      <c r="F97" s="7" t="s">
        <v>303</v>
      </c>
      <c r="G97" s="5" t="s">
        <v>13</v>
      </c>
      <c r="H97" s="6">
        <v>3</v>
      </c>
      <c r="I97" s="8">
        <v>2613.75</v>
      </c>
      <c r="J97" s="8">
        <f t="shared" si="2"/>
        <v>3188.7750000000001</v>
      </c>
      <c r="K97" s="8">
        <f t="shared" si="3"/>
        <v>9566.3250000000007</v>
      </c>
      <c r="L97" s="9" t="s">
        <v>304</v>
      </c>
      <c r="M97" s="10" t="s">
        <v>14</v>
      </c>
      <c r="N97" s="10" t="s">
        <v>21</v>
      </c>
      <c r="O97" s="11" t="s">
        <v>15</v>
      </c>
      <c r="P97" s="10"/>
    </row>
    <row r="98" spans="1:16" x14ac:dyDescent="0.3">
      <c r="A98" s="5" t="s">
        <v>10</v>
      </c>
      <c r="B98" s="5" t="s">
        <v>17</v>
      </c>
      <c r="C98" s="5" t="s">
        <v>11</v>
      </c>
      <c r="D98" s="5" t="s">
        <v>12</v>
      </c>
      <c r="E98" s="7" t="s">
        <v>305</v>
      </c>
      <c r="F98" s="7" t="s">
        <v>306</v>
      </c>
      <c r="G98" s="5" t="s">
        <v>13</v>
      </c>
      <c r="H98" s="6">
        <v>2</v>
      </c>
      <c r="I98" s="8">
        <v>2109.38</v>
      </c>
      <c r="J98" s="8">
        <f t="shared" si="2"/>
        <v>2573.4436000000001</v>
      </c>
      <c r="K98" s="8">
        <f t="shared" si="3"/>
        <v>5146.8872000000001</v>
      </c>
      <c r="L98" s="9" t="s">
        <v>307</v>
      </c>
      <c r="M98" s="10" t="s">
        <v>14</v>
      </c>
      <c r="N98" s="10" t="s">
        <v>21</v>
      </c>
      <c r="O98" s="11" t="s">
        <v>15</v>
      </c>
      <c r="P98" s="10"/>
    </row>
    <row r="99" spans="1:16" x14ac:dyDescent="0.3">
      <c r="A99" s="5" t="s">
        <v>10</v>
      </c>
      <c r="B99" s="5" t="s">
        <v>17</v>
      </c>
      <c r="C99" s="5" t="s">
        <v>11</v>
      </c>
      <c r="D99" s="5" t="s">
        <v>12</v>
      </c>
      <c r="E99" s="7" t="s">
        <v>308</v>
      </c>
      <c r="F99" s="7" t="s">
        <v>309</v>
      </c>
      <c r="G99" s="5" t="s">
        <v>13</v>
      </c>
      <c r="H99" s="6">
        <v>14</v>
      </c>
      <c r="I99" s="8">
        <v>2633.64</v>
      </c>
      <c r="J99" s="8">
        <f t="shared" si="2"/>
        <v>3213.0407999999998</v>
      </c>
      <c r="K99" s="8">
        <f t="shared" si="3"/>
        <v>44982.571199999998</v>
      </c>
      <c r="L99" s="9" t="s">
        <v>310</v>
      </c>
      <c r="M99" s="10" t="s">
        <v>14</v>
      </c>
      <c r="N99" s="10" t="s">
        <v>21</v>
      </c>
      <c r="O99" s="11" t="s">
        <v>15</v>
      </c>
      <c r="P99" s="10"/>
    </row>
    <row r="100" spans="1:16" x14ac:dyDescent="0.3">
      <c r="A100" s="5" t="s">
        <v>10</v>
      </c>
      <c r="B100" s="5" t="s">
        <v>17</v>
      </c>
      <c r="C100" s="5" t="s">
        <v>11</v>
      </c>
      <c r="D100" s="5" t="s">
        <v>12</v>
      </c>
      <c r="E100" s="7" t="s">
        <v>311</v>
      </c>
      <c r="F100" s="7" t="s">
        <v>312</v>
      </c>
      <c r="G100" s="5" t="s">
        <v>13</v>
      </c>
      <c r="H100" s="6">
        <v>4</v>
      </c>
      <c r="I100" s="8">
        <v>2685.53</v>
      </c>
      <c r="J100" s="8">
        <f t="shared" si="2"/>
        <v>3276.3466000000003</v>
      </c>
      <c r="K100" s="8">
        <f t="shared" si="3"/>
        <v>13105.386400000001</v>
      </c>
      <c r="L100" s="9" t="s">
        <v>313</v>
      </c>
      <c r="M100" s="10" t="s">
        <v>14</v>
      </c>
      <c r="N100" s="10" t="s">
        <v>21</v>
      </c>
      <c r="O100" s="11" t="s">
        <v>15</v>
      </c>
      <c r="P100" s="10"/>
    </row>
    <row r="101" spans="1:16" x14ac:dyDescent="0.3">
      <c r="A101" s="5" t="s">
        <v>10</v>
      </c>
      <c r="B101" s="5" t="s">
        <v>17</v>
      </c>
      <c r="C101" s="5" t="s">
        <v>11</v>
      </c>
      <c r="D101" s="5" t="s">
        <v>12</v>
      </c>
      <c r="E101" s="7" t="s">
        <v>314</v>
      </c>
      <c r="F101" s="7" t="s">
        <v>315</v>
      </c>
      <c r="G101" s="5" t="s">
        <v>13</v>
      </c>
      <c r="H101" s="6">
        <v>7</v>
      </c>
      <c r="I101" s="8">
        <v>4884.38</v>
      </c>
      <c r="J101" s="8">
        <f t="shared" si="2"/>
        <v>5958.9435999999996</v>
      </c>
      <c r="K101" s="8">
        <f t="shared" si="3"/>
        <v>41712.605199999998</v>
      </c>
      <c r="L101" s="9" t="s">
        <v>316</v>
      </c>
      <c r="M101" s="10" t="s">
        <v>14</v>
      </c>
      <c r="N101" s="10" t="s">
        <v>21</v>
      </c>
      <c r="O101" s="11" t="s">
        <v>15</v>
      </c>
      <c r="P101" s="10"/>
    </row>
    <row r="102" spans="1:16" x14ac:dyDescent="0.3">
      <c r="A102" s="5" t="s">
        <v>10</v>
      </c>
      <c r="B102" s="5" t="s">
        <v>17</v>
      </c>
      <c r="C102" s="5" t="s">
        <v>11</v>
      </c>
      <c r="D102" s="5" t="s">
        <v>12</v>
      </c>
      <c r="E102" s="7" t="s">
        <v>317</v>
      </c>
      <c r="F102" s="7" t="s">
        <v>318</v>
      </c>
      <c r="G102" s="5" t="s">
        <v>13</v>
      </c>
      <c r="H102" s="6">
        <v>3</v>
      </c>
      <c r="I102" s="8">
        <v>3524.06</v>
      </c>
      <c r="J102" s="8">
        <f t="shared" si="2"/>
        <v>4299.3531999999996</v>
      </c>
      <c r="K102" s="8">
        <f t="shared" si="3"/>
        <v>12898.059599999999</v>
      </c>
      <c r="L102" s="9" t="s">
        <v>319</v>
      </c>
      <c r="M102" s="10" t="s">
        <v>14</v>
      </c>
      <c r="N102" s="10" t="s">
        <v>21</v>
      </c>
      <c r="O102" s="11" t="s">
        <v>15</v>
      </c>
      <c r="P102" s="10"/>
    </row>
    <row r="103" spans="1:16" x14ac:dyDescent="0.3">
      <c r="A103" s="5" t="s">
        <v>10</v>
      </c>
      <c r="B103" s="5" t="s">
        <v>17</v>
      </c>
      <c r="C103" s="5" t="s">
        <v>11</v>
      </c>
      <c r="D103" s="5" t="s">
        <v>12</v>
      </c>
      <c r="E103" s="7" t="s">
        <v>320</v>
      </c>
      <c r="F103" s="7" t="s">
        <v>321</v>
      </c>
      <c r="G103" s="5" t="s">
        <v>13</v>
      </c>
      <c r="H103" s="6">
        <v>1</v>
      </c>
      <c r="I103" s="8">
        <v>85.81</v>
      </c>
      <c r="J103" s="8">
        <f t="shared" si="2"/>
        <v>104.68819999999999</v>
      </c>
      <c r="K103" s="8">
        <f t="shared" si="3"/>
        <v>104.68819999999999</v>
      </c>
      <c r="L103" s="9" t="s">
        <v>322</v>
      </c>
      <c r="M103" s="10" t="s">
        <v>14</v>
      </c>
      <c r="N103" s="10" t="s">
        <v>21</v>
      </c>
      <c r="O103" s="11" t="s">
        <v>15</v>
      </c>
      <c r="P103" s="10"/>
    </row>
    <row r="104" spans="1:16" x14ac:dyDescent="0.3">
      <c r="A104" s="5" t="s">
        <v>10</v>
      </c>
      <c r="B104" s="5" t="s">
        <v>17</v>
      </c>
      <c r="C104" s="5" t="s">
        <v>11</v>
      </c>
      <c r="D104" s="5" t="s">
        <v>12</v>
      </c>
      <c r="E104" s="7" t="s">
        <v>323</v>
      </c>
      <c r="F104" s="7" t="s">
        <v>324</v>
      </c>
      <c r="G104" s="5" t="s">
        <v>13</v>
      </c>
      <c r="H104" s="6">
        <v>49</v>
      </c>
      <c r="I104" s="8">
        <v>85.81</v>
      </c>
      <c r="J104" s="8">
        <f t="shared" si="2"/>
        <v>104.68819999999999</v>
      </c>
      <c r="K104" s="8">
        <f t="shared" si="3"/>
        <v>5129.7217999999993</v>
      </c>
      <c r="L104" s="9" t="s">
        <v>325</v>
      </c>
      <c r="M104" s="10" t="s">
        <v>14</v>
      </c>
      <c r="N104" s="10" t="s">
        <v>21</v>
      </c>
      <c r="O104" s="11" t="s">
        <v>15</v>
      </c>
      <c r="P104" s="10"/>
    </row>
    <row r="105" spans="1:16" x14ac:dyDescent="0.3">
      <c r="A105" s="5" t="s">
        <v>10</v>
      </c>
      <c r="B105" s="5" t="s">
        <v>17</v>
      </c>
      <c r="C105" s="5" t="s">
        <v>11</v>
      </c>
      <c r="D105" s="5" t="s">
        <v>12</v>
      </c>
      <c r="E105" s="7" t="s">
        <v>326</v>
      </c>
      <c r="F105" s="7" t="s">
        <v>327</v>
      </c>
      <c r="G105" s="5" t="s">
        <v>13</v>
      </c>
      <c r="H105" s="6">
        <v>3</v>
      </c>
      <c r="I105" s="8">
        <v>1243.1300000000001</v>
      </c>
      <c r="J105" s="8">
        <f t="shared" si="2"/>
        <v>1516.6186</v>
      </c>
      <c r="K105" s="8">
        <f t="shared" si="3"/>
        <v>4549.8558000000003</v>
      </c>
      <c r="L105" s="9" t="s">
        <v>328</v>
      </c>
      <c r="M105" s="10" t="s">
        <v>14</v>
      </c>
      <c r="N105" s="10" t="s">
        <v>21</v>
      </c>
      <c r="O105" s="11" t="s">
        <v>15</v>
      </c>
      <c r="P105" s="10"/>
    </row>
    <row r="106" spans="1:16" x14ac:dyDescent="0.3">
      <c r="A106" s="5" t="s">
        <v>10</v>
      </c>
      <c r="B106" s="5" t="s">
        <v>17</v>
      </c>
      <c r="C106" s="5" t="s">
        <v>11</v>
      </c>
      <c r="D106" s="5" t="s">
        <v>12</v>
      </c>
      <c r="E106" s="7" t="s">
        <v>329</v>
      </c>
      <c r="F106" s="7" t="s">
        <v>330</v>
      </c>
      <c r="G106" s="5" t="s">
        <v>13</v>
      </c>
      <c r="H106" s="6">
        <v>14</v>
      </c>
      <c r="I106" s="8">
        <v>132.71</v>
      </c>
      <c r="J106" s="8">
        <f t="shared" si="2"/>
        <v>161.90620000000001</v>
      </c>
      <c r="K106" s="8">
        <f t="shared" si="3"/>
        <v>2266.6868000000004</v>
      </c>
      <c r="L106" s="9" t="s">
        <v>331</v>
      </c>
      <c r="M106" s="10" t="s">
        <v>14</v>
      </c>
      <c r="N106" s="10" t="s">
        <v>21</v>
      </c>
      <c r="O106" s="11" t="s">
        <v>15</v>
      </c>
      <c r="P106" s="10"/>
    </row>
    <row r="107" spans="1:16" x14ac:dyDescent="0.3">
      <c r="A107" s="5" t="s">
        <v>10</v>
      </c>
      <c r="B107" s="5" t="s">
        <v>17</v>
      </c>
      <c r="C107" s="5" t="s">
        <v>11</v>
      </c>
      <c r="D107" s="5" t="s">
        <v>12</v>
      </c>
      <c r="E107" s="7" t="s">
        <v>332</v>
      </c>
      <c r="F107" s="7" t="s">
        <v>333</v>
      </c>
      <c r="G107" s="5" t="s">
        <v>13</v>
      </c>
      <c r="H107" s="6">
        <v>6</v>
      </c>
      <c r="I107" s="8">
        <v>354.18</v>
      </c>
      <c r="J107" s="8">
        <f t="shared" si="2"/>
        <v>432.09960000000001</v>
      </c>
      <c r="K107" s="8">
        <f t="shared" si="3"/>
        <v>2592.5976000000001</v>
      </c>
      <c r="L107" s="9" t="s">
        <v>334</v>
      </c>
      <c r="M107" s="10" t="s">
        <v>14</v>
      </c>
      <c r="N107" s="10" t="s">
        <v>21</v>
      </c>
      <c r="O107" s="11" t="s">
        <v>15</v>
      </c>
      <c r="P107" s="10"/>
    </row>
    <row r="108" spans="1:16" x14ac:dyDescent="0.3">
      <c r="A108" s="5" t="s">
        <v>10</v>
      </c>
      <c r="B108" s="5" t="s">
        <v>17</v>
      </c>
      <c r="C108" s="5" t="s">
        <v>11</v>
      </c>
      <c r="D108" s="5" t="s">
        <v>12</v>
      </c>
      <c r="E108" s="7" t="s">
        <v>335</v>
      </c>
      <c r="F108" s="7" t="s">
        <v>336</v>
      </c>
      <c r="G108" s="5" t="s">
        <v>13</v>
      </c>
      <c r="H108" s="6">
        <v>6</v>
      </c>
      <c r="I108" s="8">
        <v>660.39</v>
      </c>
      <c r="J108" s="8">
        <f t="shared" si="2"/>
        <v>805.67579999999998</v>
      </c>
      <c r="K108" s="8">
        <f t="shared" si="3"/>
        <v>4834.0547999999999</v>
      </c>
      <c r="L108" s="9" t="s">
        <v>337</v>
      </c>
      <c r="M108" s="10" t="s">
        <v>14</v>
      </c>
      <c r="N108" s="10" t="s">
        <v>21</v>
      </c>
      <c r="O108" s="11" t="s">
        <v>15</v>
      </c>
      <c r="P108" s="10"/>
    </row>
    <row r="109" spans="1:16" x14ac:dyDescent="0.3">
      <c r="A109" s="5" t="s">
        <v>10</v>
      </c>
      <c r="B109" s="5" t="s">
        <v>17</v>
      </c>
      <c r="C109" s="5" t="s">
        <v>11</v>
      </c>
      <c r="D109" s="5" t="s">
        <v>12</v>
      </c>
      <c r="E109" s="7" t="s">
        <v>338</v>
      </c>
      <c r="F109" s="7" t="s">
        <v>339</v>
      </c>
      <c r="G109" s="5" t="s">
        <v>13</v>
      </c>
      <c r="H109" s="6">
        <v>34</v>
      </c>
      <c r="I109" s="8">
        <v>1680.67</v>
      </c>
      <c r="J109" s="8">
        <f t="shared" si="2"/>
        <v>2050.4174000000003</v>
      </c>
      <c r="K109" s="8">
        <f t="shared" si="3"/>
        <v>69714.191600000006</v>
      </c>
      <c r="L109" s="9" t="s">
        <v>340</v>
      </c>
      <c r="M109" s="10" t="s">
        <v>14</v>
      </c>
      <c r="N109" s="10" t="s">
        <v>21</v>
      </c>
      <c r="O109" s="11" t="s">
        <v>15</v>
      </c>
      <c r="P109" s="10"/>
    </row>
    <row r="110" spans="1:16" x14ac:dyDescent="0.3">
      <c r="A110" s="5" t="s">
        <v>10</v>
      </c>
      <c r="B110" s="5" t="s">
        <v>17</v>
      </c>
      <c r="C110" s="5" t="s">
        <v>11</v>
      </c>
      <c r="D110" s="5" t="s">
        <v>12</v>
      </c>
      <c r="E110" s="7" t="s">
        <v>341</v>
      </c>
      <c r="F110" s="7" t="s">
        <v>342</v>
      </c>
      <c r="G110" s="5" t="s">
        <v>13</v>
      </c>
      <c r="H110" s="6">
        <v>6</v>
      </c>
      <c r="I110" s="8">
        <v>633.62</v>
      </c>
      <c r="J110" s="8">
        <f t="shared" si="2"/>
        <v>773.01639999999998</v>
      </c>
      <c r="K110" s="8">
        <f t="shared" si="3"/>
        <v>4638.0983999999999</v>
      </c>
      <c r="L110" s="9" t="s">
        <v>343</v>
      </c>
      <c r="M110" s="10" t="s">
        <v>14</v>
      </c>
      <c r="N110" s="10" t="s">
        <v>21</v>
      </c>
      <c r="O110" s="11" t="s">
        <v>15</v>
      </c>
      <c r="P110" s="10"/>
    </row>
    <row r="111" spans="1:16" x14ac:dyDescent="0.3">
      <c r="A111" s="5" t="s">
        <v>10</v>
      </c>
      <c r="B111" s="5" t="s">
        <v>17</v>
      </c>
      <c r="C111" s="5" t="s">
        <v>11</v>
      </c>
      <c r="D111" s="5" t="s">
        <v>12</v>
      </c>
      <c r="E111" s="7" t="s">
        <v>344</v>
      </c>
      <c r="F111" s="7" t="s">
        <v>345</v>
      </c>
      <c r="G111" s="5" t="s">
        <v>13</v>
      </c>
      <c r="H111" s="6">
        <v>4</v>
      </c>
      <c r="I111" s="8">
        <v>1475.14</v>
      </c>
      <c r="J111" s="8">
        <f t="shared" si="2"/>
        <v>1799.6708000000001</v>
      </c>
      <c r="K111" s="8">
        <f t="shared" si="3"/>
        <v>7198.6832000000004</v>
      </c>
      <c r="L111" s="9" t="s">
        <v>346</v>
      </c>
      <c r="M111" s="10" t="s">
        <v>14</v>
      </c>
      <c r="N111" s="10" t="s">
        <v>21</v>
      </c>
      <c r="O111" s="11" t="s">
        <v>15</v>
      </c>
      <c r="P111" s="10"/>
    </row>
    <row r="112" spans="1:16" x14ac:dyDescent="0.3">
      <c r="A112" s="5" t="s">
        <v>10</v>
      </c>
      <c r="B112" s="5" t="s">
        <v>17</v>
      </c>
      <c r="C112" s="5" t="s">
        <v>11</v>
      </c>
      <c r="D112" s="5" t="s">
        <v>12</v>
      </c>
      <c r="E112" s="7" t="s">
        <v>347</v>
      </c>
      <c r="F112" s="7" t="s">
        <v>348</v>
      </c>
      <c r="G112" s="5" t="s">
        <v>13</v>
      </c>
      <c r="H112" s="6">
        <v>1</v>
      </c>
      <c r="I112" s="8">
        <v>1052.52</v>
      </c>
      <c r="J112" s="8">
        <f t="shared" si="2"/>
        <v>1284.0744</v>
      </c>
      <c r="K112" s="8">
        <f t="shared" si="3"/>
        <v>1284.0744</v>
      </c>
      <c r="L112" s="9" t="s">
        <v>349</v>
      </c>
      <c r="M112" s="10" t="s">
        <v>14</v>
      </c>
      <c r="N112" s="10" t="s">
        <v>21</v>
      </c>
      <c r="O112" s="11" t="s">
        <v>15</v>
      </c>
      <c r="P112" s="10"/>
    </row>
    <row r="113" spans="1:16" x14ac:dyDescent="0.3">
      <c r="A113" s="5" t="s">
        <v>10</v>
      </c>
      <c r="B113" s="5" t="s">
        <v>17</v>
      </c>
      <c r="C113" s="5" t="s">
        <v>11</v>
      </c>
      <c r="D113" s="5" t="s">
        <v>12</v>
      </c>
      <c r="E113" s="7" t="s">
        <v>350</v>
      </c>
      <c r="F113" s="7" t="s">
        <v>351</v>
      </c>
      <c r="G113" s="5" t="s">
        <v>13</v>
      </c>
      <c r="H113" s="6">
        <v>4</v>
      </c>
      <c r="I113" s="8">
        <v>364.58</v>
      </c>
      <c r="J113" s="8">
        <f t="shared" si="2"/>
        <v>444.7876</v>
      </c>
      <c r="K113" s="8">
        <f t="shared" si="3"/>
        <v>1779.1504</v>
      </c>
      <c r="L113" s="9" t="s">
        <v>352</v>
      </c>
      <c r="M113" s="10" t="s">
        <v>14</v>
      </c>
      <c r="N113" s="10" t="s">
        <v>21</v>
      </c>
      <c r="O113" s="11" t="s">
        <v>15</v>
      </c>
      <c r="P113" s="10"/>
    </row>
    <row r="114" spans="1:16" x14ac:dyDescent="0.3">
      <c r="A114" s="5" t="s">
        <v>10</v>
      </c>
      <c r="B114" s="5" t="s">
        <v>17</v>
      </c>
      <c r="C114" s="5" t="s">
        <v>11</v>
      </c>
      <c r="D114" s="5" t="s">
        <v>12</v>
      </c>
      <c r="E114" s="7" t="s">
        <v>353</v>
      </c>
      <c r="F114" s="7" t="s">
        <v>354</v>
      </c>
      <c r="G114" s="5" t="s">
        <v>13</v>
      </c>
      <c r="H114" s="6">
        <v>4</v>
      </c>
      <c r="I114" s="8">
        <v>1248.75</v>
      </c>
      <c r="J114" s="8">
        <f t="shared" si="2"/>
        <v>1523.4749999999999</v>
      </c>
      <c r="K114" s="8">
        <f t="shared" si="3"/>
        <v>6093.9</v>
      </c>
      <c r="L114" s="9" t="s">
        <v>355</v>
      </c>
      <c r="M114" s="10" t="s">
        <v>14</v>
      </c>
      <c r="N114" s="10" t="s">
        <v>21</v>
      </c>
      <c r="O114" s="11" t="s">
        <v>15</v>
      </c>
      <c r="P114" s="10"/>
    </row>
    <row r="115" spans="1:16" x14ac:dyDescent="0.3">
      <c r="A115" s="5" t="s">
        <v>10</v>
      </c>
      <c r="B115" s="5" t="s">
        <v>17</v>
      </c>
      <c r="C115" s="5" t="s">
        <v>11</v>
      </c>
      <c r="D115" s="5" t="s">
        <v>12</v>
      </c>
      <c r="E115" s="7" t="s">
        <v>356</v>
      </c>
      <c r="F115" s="7" t="s">
        <v>357</v>
      </c>
      <c r="G115" s="5" t="s">
        <v>13</v>
      </c>
      <c r="H115" s="6">
        <v>14</v>
      </c>
      <c r="I115" s="8">
        <v>1170</v>
      </c>
      <c r="J115" s="8">
        <f t="shared" si="2"/>
        <v>1427.3999999999999</v>
      </c>
      <c r="K115" s="8">
        <f t="shared" si="3"/>
        <v>19983.599999999999</v>
      </c>
      <c r="L115" s="9" t="s">
        <v>358</v>
      </c>
      <c r="M115" s="10" t="s">
        <v>14</v>
      </c>
      <c r="N115" s="10" t="s">
        <v>21</v>
      </c>
      <c r="O115" s="11" t="s">
        <v>15</v>
      </c>
      <c r="P115" s="10"/>
    </row>
    <row r="116" spans="1:16" x14ac:dyDescent="0.3">
      <c r="A116" s="5" t="s">
        <v>10</v>
      </c>
      <c r="B116" s="5" t="s">
        <v>17</v>
      </c>
      <c r="C116" s="5" t="s">
        <v>11</v>
      </c>
      <c r="D116" s="5" t="s">
        <v>12</v>
      </c>
      <c r="E116" s="7" t="s">
        <v>359</v>
      </c>
      <c r="F116" s="7" t="s">
        <v>360</v>
      </c>
      <c r="G116" s="5" t="s">
        <v>13</v>
      </c>
      <c r="H116" s="6">
        <v>12</v>
      </c>
      <c r="I116" s="8">
        <v>636.49</v>
      </c>
      <c r="J116" s="8">
        <f t="shared" si="2"/>
        <v>776.51779999999997</v>
      </c>
      <c r="K116" s="8">
        <f t="shared" si="3"/>
        <v>9318.2135999999991</v>
      </c>
      <c r="L116" s="9" t="s">
        <v>361</v>
      </c>
      <c r="M116" s="10" t="s">
        <v>14</v>
      </c>
      <c r="N116" s="10" t="s">
        <v>21</v>
      </c>
      <c r="O116" s="11" t="s">
        <v>15</v>
      </c>
      <c r="P116" s="10"/>
    </row>
    <row r="117" spans="1:16" x14ac:dyDescent="0.3">
      <c r="A117" s="5" t="s">
        <v>10</v>
      </c>
      <c r="B117" s="5" t="s">
        <v>17</v>
      </c>
      <c r="C117" s="5" t="s">
        <v>11</v>
      </c>
      <c r="D117" s="5" t="s">
        <v>12</v>
      </c>
      <c r="E117" s="7" t="s">
        <v>362</v>
      </c>
      <c r="F117" s="7" t="s">
        <v>363</v>
      </c>
      <c r="G117" s="5" t="s">
        <v>13</v>
      </c>
      <c r="H117" s="6">
        <v>11</v>
      </c>
      <c r="I117" s="8">
        <v>2948.45</v>
      </c>
      <c r="J117" s="8">
        <f t="shared" si="2"/>
        <v>3597.1089999999999</v>
      </c>
      <c r="K117" s="8">
        <f t="shared" si="3"/>
        <v>39568.199000000001</v>
      </c>
      <c r="L117" s="9" t="s">
        <v>364</v>
      </c>
      <c r="M117" s="10" t="s">
        <v>14</v>
      </c>
      <c r="N117" s="10" t="s">
        <v>21</v>
      </c>
      <c r="O117" s="11" t="s">
        <v>15</v>
      </c>
      <c r="P117" s="10"/>
    </row>
    <row r="118" spans="1:16" x14ac:dyDescent="0.3">
      <c r="A118" s="5" t="s">
        <v>10</v>
      </c>
      <c r="B118" s="5" t="s">
        <v>17</v>
      </c>
      <c r="C118" s="5" t="s">
        <v>11</v>
      </c>
      <c r="D118" s="5" t="s">
        <v>12</v>
      </c>
      <c r="E118" s="7" t="s">
        <v>365</v>
      </c>
      <c r="F118" s="7" t="s">
        <v>366</v>
      </c>
      <c r="G118" s="5" t="s">
        <v>13</v>
      </c>
      <c r="H118" s="6">
        <v>2</v>
      </c>
      <c r="I118" s="8">
        <v>1102.6500000000001</v>
      </c>
      <c r="J118" s="8">
        <f t="shared" si="2"/>
        <v>1345.2330000000002</v>
      </c>
      <c r="K118" s="8">
        <f t="shared" si="3"/>
        <v>2690.4660000000003</v>
      </c>
      <c r="L118" s="9" t="s">
        <v>367</v>
      </c>
      <c r="M118" s="10" t="s">
        <v>14</v>
      </c>
      <c r="N118" s="10" t="s">
        <v>21</v>
      </c>
      <c r="O118" s="11" t="s">
        <v>15</v>
      </c>
      <c r="P118" s="10"/>
    </row>
    <row r="119" spans="1:16" x14ac:dyDescent="0.3">
      <c r="A119" s="5" t="s">
        <v>10</v>
      </c>
      <c r="B119" s="5" t="s">
        <v>17</v>
      </c>
      <c r="C119" s="5" t="s">
        <v>11</v>
      </c>
      <c r="D119" s="5" t="s">
        <v>12</v>
      </c>
      <c r="E119" s="7" t="s">
        <v>368</v>
      </c>
      <c r="F119" s="7" t="s">
        <v>369</v>
      </c>
      <c r="G119" s="5" t="s">
        <v>13</v>
      </c>
      <c r="H119" s="6">
        <v>9</v>
      </c>
      <c r="I119" s="8">
        <v>1234.46</v>
      </c>
      <c r="J119" s="8">
        <f t="shared" si="2"/>
        <v>1506.0412000000001</v>
      </c>
      <c r="K119" s="8">
        <f t="shared" si="3"/>
        <v>13554.370800000001</v>
      </c>
      <c r="L119" s="9" t="s">
        <v>370</v>
      </c>
      <c r="M119" s="10" t="s">
        <v>14</v>
      </c>
      <c r="N119" s="10" t="s">
        <v>21</v>
      </c>
      <c r="O119" s="11" t="s">
        <v>15</v>
      </c>
      <c r="P119" s="10"/>
    </row>
    <row r="120" spans="1:16" x14ac:dyDescent="0.3">
      <c r="A120" s="5" t="s">
        <v>10</v>
      </c>
      <c r="B120" s="5" t="s">
        <v>17</v>
      </c>
      <c r="C120" s="5" t="s">
        <v>11</v>
      </c>
      <c r="D120" s="5" t="s">
        <v>12</v>
      </c>
      <c r="E120" s="7" t="s">
        <v>371</v>
      </c>
      <c r="F120" s="7" t="s">
        <v>372</v>
      </c>
      <c r="G120" s="5" t="s">
        <v>13</v>
      </c>
      <c r="H120" s="6">
        <v>20</v>
      </c>
      <c r="I120" s="8">
        <v>2749.12</v>
      </c>
      <c r="J120" s="8">
        <f t="shared" si="2"/>
        <v>3353.9263999999998</v>
      </c>
      <c r="K120" s="8">
        <f t="shared" si="3"/>
        <v>67078.527999999991</v>
      </c>
      <c r="L120" s="9" t="s">
        <v>373</v>
      </c>
      <c r="M120" s="10" t="s">
        <v>14</v>
      </c>
      <c r="N120" s="10" t="s">
        <v>21</v>
      </c>
      <c r="O120" s="11" t="s">
        <v>15</v>
      </c>
      <c r="P120" s="10"/>
    </row>
    <row r="121" spans="1:16" x14ac:dyDescent="0.3">
      <c r="A121" s="5" t="s">
        <v>10</v>
      </c>
      <c r="B121" s="5" t="s">
        <v>17</v>
      </c>
      <c r="C121" s="5" t="s">
        <v>11</v>
      </c>
      <c r="D121" s="5" t="s">
        <v>12</v>
      </c>
      <c r="E121" s="7" t="s">
        <v>374</v>
      </c>
      <c r="F121" s="7" t="s">
        <v>375</v>
      </c>
      <c r="G121" s="5" t="s">
        <v>13</v>
      </c>
      <c r="H121" s="6">
        <v>5</v>
      </c>
      <c r="I121" s="8">
        <v>343.99</v>
      </c>
      <c r="J121" s="8">
        <f t="shared" si="2"/>
        <v>419.6678</v>
      </c>
      <c r="K121" s="8">
        <f t="shared" si="3"/>
        <v>2098.3389999999999</v>
      </c>
      <c r="L121" s="9" t="s">
        <v>376</v>
      </c>
      <c r="M121" s="10" t="s">
        <v>14</v>
      </c>
      <c r="N121" s="10" t="s">
        <v>21</v>
      </c>
      <c r="O121" s="11" t="s">
        <v>15</v>
      </c>
      <c r="P121" s="10"/>
    </row>
    <row r="122" spans="1:16" x14ac:dyDescent="0.3">
      <c r="A122" s="5" t="s">
        <v>10</v>
      </c>
      <c r="B122" s="5" t="s">
        <v>17</v>
      </c>
      <c r="C122" s="5" t="s">
        <v>11</v>
      </c>
      <c r="D122" s="5" t="s">
        <v>12</v>
      </c>
      <c r="E122" s="7" t="s">
        <v>377</v>
      </c>
      <c r="F122" s="7" t="s">
        <v>378</v>
      </c>
      <c r="G122" s="5" t="s">
        <v>13</v>
      </c>
      <c r="H122" s="6">
        <v>4</v>
      </c>
      <c r="I122" s="8">
        <v>3062.81</v>
      </c>
      <c r="J122" s="8">
        <f t="shared" si="2"/>
        <v>3736.6281999999997</v>
      </c>
      <c r="K122" s="8">
        <f t="shared" si="3"/>
        <v>14946.512799999999</v>
      </c>
      <c r="L122" s="9" t="s">
        <v>379</v>
      </c>
      <c r="M122" s="10" t="s">
        <v>14</v>
      </c>
      <c r="N122" s="10" t="s">
        <v>21</v>
      </c>
      <c r="O122" s="11" t="s">
        <v>15</v>
      </c>
      <c r="P122" s="10"/>
    </row>
    <row r="123" spans="1:16" x14ac:dyDescent="0.3">
      <c r="A123" s="5" t="s">
        <v>10</v>
      </c>
      <c r="B123" s="5" t="s">
        <v>17</v>
      </c>
      <c r="C123" s="5" t="s">
        <v>11</v>
      </c>
      <c r="D123" s="5" t="s">
        <v>12</v>
      </c>
      <c r="E123" s="7" t="s">
        <v>380</v>
      </c>
      <c r="F123" s="7" t="s">
        <v>381</v>
      </c>
      <c r="G123" s="5" t="s">
        <v>13</v>
      </c>
      <c r="H123" s="6">
        <v>25</v>
      </c>
      <c r="I123" s="8">
        <v>2634.22</v>
      </c>
      <c r="J123" s="8">
        <f t="shared" si="2"/>
        <v>3213.7483999999995</v>
      </c>
      <c r="K123" s="8">
        <f t="shared" si="3"/>
        <v>80343.709999999992</v>
      </c>
      <c r="L123" s="9" t="s">
        <v>382</v>
      </c>
      <c r="M123" s="10" t="s">
        <v>14</v>
      </c>
      <c r="N123" s="10" t="s">
        <v>21</v>
      </c>
      <c r="O123" s="11" t="s">
        <v>15</v>
      </c>
      <c r="P123" s="10"/>
    </row>
    <row r="124" spans="1:16" x14ac:dyDescent="0.3">
      <c r="A124" s="5" t="s">
        <v>10</v>
      </c>
      <c r="B124" s="5" t="s">
        <v>17</v>
      </c>
      <c r="C124" s="5" t="s">
        <v>11</v>
      </c>
      <c r="D124" s="5" t="s">
        <v>12</v>
      </c>
      <c r="E124" s="7" t="s">
        <v>383</v>
      </c>
      <c r="F124" s="7" t="s">
        <v>384</v>
      </c>
      <c r="G124" s="5" t="s">
        <v>13</v>
      </c>
      <c r="H124" s="6">
        <v>12</v>
      </c>
      <c r="I124" s="8">
        <v>1633.97</v>
      </c>
      <c r="J124" s="8">
        <f t="shared" si="2"/>
        <v>1993.4433999999999</v>
      </c>
      <c r="K124" s="8">
        <f t="shared" si="3"/>
        <v>23921.320799999998</v>
      </c>
      <c r="L124" s="9" t="s">
        <v>385</v>
      </c>
      <c r="M124" s="10" t="s">
        <v>14</v>
      </c>
      <c r="N124" s="10" t="s">
        <v>21</v>
      </c>
      <c r="O124" s="11" t="s">
        <v>15</v>
      </c>
      <c r="P124" s="10"/>
    </row>
    <row r="125" spans="1:16" x14ac:dyDescent="0.3">
      <c r="A125" s="5" t="s">
        <v>10</v>
      </c>
      <c r="B125" s="5" t="s">
        <v>17</v>
      </c>
      <c r="C125" s="5" t="s">
        <v>11</v>
      </c>
      <c r="D125" s="5" t="s">
        <v>12</v>
      </c>
      <c r="E125" s="7" t="s">
        <v>386</v>
      </c>
      <c r="F125" s="7" t="s">
        <v>387</v>
      </c>
      <c r="G125" s="5" t="s">
        <v>13</v>
      </c>
      <c r="H125" s="6">
        <v>2</v>
      </c>
      <c r="I125" s="8">
        <v>397.8</v>
      </c>
      <c r="J125" s="8">
        <f t="shared" si="2"/>
        <v>485.31600000000003</v>
      </c>
      <c r="K125" s="8">
        <f t="shared" si="3"/>
        <v>970.63200000000006</v>
      </c>
      <c r="L125" s="9" t="s">
        <v>388</v>
      </c>
      <c r="M125" s="10" t="s">
        <v>14</v>
      </c>
      <c r="N125" s="10" t="s">
        <v>21</v>
      </c>
      <c r="O125" s="11" t="s">
        <v>15</v>
      </c>
      <c r="P125" s="10"/>
    </row>
    <row r="126" spans="1:16" x14ac:dyDescent="0.3">
      <c r="A126" s="5" t="s">
        <v>10</v>
      </c>
      <c r="B126" s="5" t="s">
        <v>17</v>
      </c>
      <c r="C126" s="5" t="s">
        <v>11</v>
      </c>
      <c r="D126" s="5" t="s">
        <v>12</v>
      </c>
      <c r="E126" s="7" t="s">
        <v>389</v>
      </c>
      <c r="F126" s="7" t="s">
        <v>390</v>
      </c>
      <c r="G126" s="5" t="s">
        <v>13</v>
      </c>
      <c r="H126" s="6">
        <v>4</v>
      </c>
      <c r="I126" s="8">
        <v>617.63</v>
      </c>
      <c r="J126" s="8">
        <f t="shared" si="2"/>
        <v>753.5086</v>
      </c>
      <c r="K126" s="8">
        <f t="shared" si="3"/>
        <v>3014.0344</v>
      </c>
      <c r="L126" s="9" t="s">
        <v>391</v>
      </c>
      <c r="M126" s="10" t="s">
        <v>14</v>
      </c>
      <c r="N126" s="10" t="s">
        <v>21</v>
      </c>
      <c r="O126" s="11" t="s">
        <v>15</v>
      </c>
      <c r="P126" s="10"/>
    </row>
    <row r="127" spans="1:16" x14ac:dyDescent="0.3">
      <c r="A127" s="5" t="s">
        <v>10</v>
      </c>
      <c r="B127" s="5" t="s">
        <v>17</v>
      </c>
      <c r="C127" s="5" t="s">
        <v>11</v>
      </c>
      <c r="D127" s="5" t="s">
        <v>12</v>
      </c>
      <c r="E127" s="7" t="s">
        <v>392</v>
      </c>
      <c r="F127" s="7" t="s">
        <v>393</v>
      </c>
      <c r="G127" s="5" t="s">
        <v>13</v>
      </c>
      <c r="H127" s="6">
        <v>1</v>
      </c>
      <c r="I127" s="8">
        <v>229.22</v>
      </c>
      <c r="J127" s="8">
        <f t="shared" si="2"/>
        <v>279.64839999999998</v>
      </c>
      <c r="K127" s="8">
        <f t="shared" si="3"/>
        <v>279.64839999999998</v>
      </c>
      <c r="L127" s="9" t="s">
        <v>394</v>
      </c>
      <c r="M127" s="10" t="s">
        <v>14</v>
      </c>
      <c r="N127" s="10" t="s">
        <v>21</v>
      </c>
      <c r="O127" s="11" t="s">
        <v>15</v>
      </c>
      <c r="P127" s="10"/>
    </row>
    <row r="128" spans="1:16" x14ac:dyDescent="0.3">
      <c r="A128" s="5" t="s">
        <v>10</v>
      </c>
      <c r="B128" s="5" t="s">
        <v>17</v>
      </c>
      <c r="C128" s="5" t="s">
        <v>11</v>
      </c>
      <c r="D128" s="5" t="s">
        <v>12</v>
      </c>
      <c r="E128" s="7" t="s">
        <v>395</v>
      </c>
      <c r="F128" s="7" t="s">
        <v>396</v>
      </c>
      <c r="G128" s="5" t="s">
        <v>13</v>
      </c>
      <c r="H128" s="6">
        <v>584</v>
      </c>
      <c r="I128" s="8">
        <v>52.63</v>
      </c>
      <c r="J128" s="8">
        <f t="shared" si="2"/>
        <v>64.208600000000004</v>
      </c>
      <c r="K128" s="8">
        <f t="shared" si="3"/>
        <v>37497.822400000005</v>
      </c>
      <c r="L128" s="9" t="s">
        <v>397</v>
      </c>
      <c r="M128" s="10" t="s">
        <v>14</v>
      </c>
      <c r="N128" s="10" t="s">
        <v>21</v>
      </c>
      <c r="O128" s="11" t="s">
        <v>15</v>
      </c>
      <c r="P128" s="10"/>
    </row>
    <row r="129" spans="1:16" x14ac:dyDescent="0.3">
      <c r="A129" s="5" t="s">
        <v>10</v>
      </c>
      <c r="B129" s="5" t="s">
        <v>17</v>
      </c>
      <c r="C129" s="5" t="s">
        <v>11</v>
      </c>
      <c r="D129" s="5" t="s">
        <v>12</v>
      </c>
      <c r="E129" s="7" t="s">
        <v>398</v>
      </c>
      <c r="F129" s="7" t="s">
        <v>399</v>
      </c>
      <c r="G129" s="5" t="s">
        <v>13</v>
      </c>
      <c r="H129" s="6">
        <v>12</v>
      </c>
      <c r="I129" s="8">
        <v>2779.88</v>
      </c>
      <c r="J129" s="8">
        <f t="shared" si="2"/>
        <v>3391.4536000000003</v>
      </c>
      <c r="K129" s="8">
        <f t="shared" si="3"/>
        <v>40697.443200000002</v>
      </c>
      <c r="L129" s="9" t="s">
        <v>400</v>
      </c>
      <c r="M129" s="10" t="s">
        <v>14</v>
      </c>
      <c r="N129" s="10" t="s">
        <v>21</v>
      </c>
      <c r="O129" s="11" t="s">
        <v>15</v>
      </c>
      <c r="P129" s="10"/>
    </row>
    <row r="130" spans="1:16" x14ac:dyDescent="0.3">
      <c r="A130" s="5" t="s">
        <v>10</v>
      </c>
      <c r="B130" s="5" t="s">
        <v>17</v>
      </c>
      <c r="C130" s="5" t="s">
        <v>11</v>
      </c>
      <c r="D130" s="5" t="s">
        <v>12</v>
      </c>
      <c r="E130" s="7" t="s">
        <v>401</v>
      </c>
      <c r="F130" s="7" t="s">
        <v>402</v>
      </c>
      <c r="G130" s="5" t="s">
        <v>13</v>
      </c>
      <c r="H130" s="6">
        <v>1</v>
      </c>
      <c r="I130" s="8">
        <v>57.94</v>
      </c>
      <c r="J130" s="8">
        <f t="shared" si="2"/>
        <v>70.686799999999991</v>
      </c>
      <c r="K130" s="8">
        <f t="shared" si="3"/>
        <v>70.686799999999991</v>
      </c>
      <c r="L130" s="9" t="s">
        <v>403</v>
      </c>
      <c r="M130" s="10" t="s">
        <v>14</v>
      </c>
      <c r="N130" s="10" t="s">
        <v>21</v>
      </c>
      <c r="O130" s="11" t="s">
        <v>15</v>
      </c>
      <c r="P130" s="10"/>
    </row>
    <row r="131" spans="1:16" x14ac:dyDescent="0.3">
      <c r="A131" s="5" t="s">
        <v>10</v>
      </c>
      <c r="B131" s="5" t="s">
        <v>17</v>
      </c>
      <c r="C131" s="5" t="s">
        <v>11</v>
      </c>
      <c r="D131" s="5" t="s">
        <v>12</v>
      </c>
      <c r="E131" s="7" t="s">
        <v>404</v>
      </c>
      <c r="F131" s="7" t="s">
        <v>405</v>
      </c>
      <c r="G131" s="5" t="s">
        <v>13</v>
      </c>
      <c r="H131" s="6">
        <v>6</v>
      </c>
      <c r="I131" s="8">
        <v>495</v>
      </c>
      <c r="J131" s="8">
        <f t="shared" si="2"/>
        <v>603.9</v>
      </c>
      <c r="K131" s="8">
        <f t="shared" si="3"/>
        <v>3623.3999999999996</v>
      </c>
      <c r="L131" s="9" t="s">
        <v>406</v>
      </c>
      <c r="M131" s="10" t="s">
        <v>14</v>
      </c>
      <c r="N131" s="10" t="s">
        <v>21</v>
      </c>
      <c r="O131" s="11" t="s">
        <v>15</v>
      </c>
      <c r="P131" s="10"/>
    </row>
    <row r="132" spans="1:16" x14ac:dyDescent="0.3">
      <c r="A132" s="5" t="s">
        <v>10</v>
      </c>
      <c r="B132" s="5" t="s">
        <v>17</v>
      </c>
      <c r="C132" s="5" t="s">
        <v>11</v>
      </c>
      <c r="D132" s="5" t="s">
        <v>12</v>
      </c>
      <c r="E132" s="7" t="s">
        <v>407</v>
      </c>
      <c r="F132" s="7" t="s">
        <v>408</v>
      </c>
      <c r="G132" s="5" t="s">
        <v>13</v>
      </c>
      <c r="H132" s="6">
        <v>8</v>
      </c>
      <c r="I132" s="8">
        <v>307.19</v>
      </c>
      <c r="J132" s="8">
        <f t="shared" ref="J132:J158" si="4">I132*1.22</f>
        <v>374.77179999999998</v>
      </c>
      <c r="K132" s="8">
        <f t="shared" ref="K132:K158" si="5">H132*J132</f>
        <v>2998.1743999999999</v>
      </c>
      <c r="L132" s="9" t="s">
        <v>409</v>
      </c>
      <c r="M132" s="10" t="s">
        <v>14</v>
      </c>
      <c r="N132" s="10" t="s">
        <v>21</v>
      </c>
      <c r="O132" s="11" t="s">
        <v>15</v>
      </c>
      <c r="P132" s="10"/>
    </row>
    <row r="133" spans="1:16" x14ac:dyDescent="0.3">
      <c r="A133" s="5" t="s">
        <v>10</v>
      </c>
      <c r="B133" s="5" t="s">
        <v>17</v>
      </c>
      <c r="C133" s="5" t="s">
        <v>11</v>
      </c>
      <c r="D133" s="5" t="s">
        <v>12</v>
      </c>
      <c r="E133" s="7" t="s">
        <v>410</v>
      </c>
      <c r="F133" s="7" t="s">
        <v>411</v>
      </c>
      <c r="G133" s="5" t="s">
        <v>13</v>
      </c>
      <c r="H133" s="6">
        <v>16</v>
      </c>
      <c r="I133" s="8">
        <v>169.09</v>
      </c>
      <c r="J133" s="8">
        <f t="shared" si="4"/>
        <v>206.28980000000001</v>
      </c>
      <c r="K133" s="8">
        <f t="shared" si="5"/>
        <v>3300.6368000000002</v>
      </c>
      <c r="L133" s="9" t="s">
        <v>412</v>
      </c>
      <c r="M133" s="10" t="s">
        <v>14</v>
      </c>
      <c r="N133" s="10" t="s">
        <v>21</v>
      </c>
      <c r="O133" s="11" t="s">
        <v>15</v>
      </c>
      <c r="P133" s="10"/>
    </row>
    <row r="134" spans="1:16" x14ac:dyDescent="0.3">
      <c r="A134" s="5" t="s">
        <v>10</v>
      </c>
      <c r="B134" s="5" t="s">
        <v>17</v>
      </c>
      <c r="C134" s="5" t="s">
        <v>11</v>
      </c>
      <c r="D134" s="5" t="s">
        <v>12</v>
      </c>
      <c r="E134" s="7" t="s">
        <v>413</v>
      </c>
      <c r="F134" s="7" t="s">
        <v>414</v>
      </c>
      <c r="G134" s="5" t="s">
        <v>13</v>
      </c>
      <c r="H134" s="6">
        <v>9</v>
      </c>
      <c r="I134" s="8">
        <v>797.95</v>
      </c>
      <c r="J134" s="8">
        <f t="shared" si="4"/>
        <v>973.49900000000002</v>
      </c>
      <c r="K134" s="8">
        <f t="shared" si="5"/>
        <v>8761.491</v>
      </c>
      <c r="L134" s="9" t="s">
        <v>415</v>
      </c>
      <c r="M134" s="10" t="s">
        <v>14</v>
      </c>
      <c r="N134" s="10" t="s">
        <v>21</v>
      </c>
      <c r="O134" s="11" t="s">
        <v>15</v>
      </c>
      <c r="P134" s="10"/>
    </row>
    <row r="135" spans="1:16" x14ac:dyDescent="0.3">
      <c r="A135" s="5" t="s">
        <v>10</v>
      </c>
      <c r="B135" s="5" t="s">
        <v>17</v>
      </c>
      <c r="C135" s="5" t="s">
        <v>11</v>
      </c>
      <c r="D135" s="5" t="s">
        <v>12</v>
      </c>
      <c r="E135" s="7" t="s">
        <v>416</v>
      </c>
      <c r="F135" s="7" t="s">
        <v>417</v>
      </c>
      <c r="G135" s="5" t="s">
        <v>13</v>
      </c>
      <c r="H135" s="6">
        <v>9</v>
      </c>
      <c r="I135" s="8">
        <v>146.12</v>
      </c>
      <c r="J135" s="8">
        <f t="shared" si="4"/>
        <v>178.2664</v>
      </c>
      <c r="K135" s="8">
        <f t="shared" si="5"/>
        <v>1604.3976</v>
      </c>
      <c r="L135" s="9" t="s">
        <v>418</v>
      </c>
      <c r="M135" s="10" t="s">
        <v>14</v>
      </c>
      <c r="N135" s="10" t="s">
        <v>21</v>
      </c>
      <c r="O135" s="11" t="s">
        <v>15</v>
      </c>
      <c r="P135" s="10"/>
    </row>
    <row r="136" spans="1:16" x14ac:dyDescent="0.3">
      <c r="A136" s="5" t="s">
        <v>10</v>
      </c>
      <c r="B136" s="5" t="s">
        <v>17</v>
      </c>
      <c r="C136" s="5" t="s">
        <v>11</v>
      </c>
      <c r="D136" s="5" t="s">
        <v>12</v>
      </c>
      <c r="E136" s="7" t="s">
        <v>419</v>
      </c>
      <c r="F136" s="7" t="s">
        <v>420</v>
      </c>
      <c r="G136" s="5" t="s">
        <v>13</v>
      </c>
      <c r="H136" s="6">
        <v>3</v>
      </c>
      <c r="I136" s="8">
        <v>51.8</v>
      </c>
      <c r="J136" s="8">
        <f t="shared" si="4"/>
        <v>63.195999999999998</v>
      </c>
      <c r="K136" s="8">
        <f t="shared" si="5"/>
        <v>189.58799999999999</v>
      </c>
      <c r="L136" s="9" t="s">
        <v>421</v>
      </c>
      <c r="M136" s="10" t="s">
        <v>14</v>
      </c>
      <c r="N136" s="10" t="s">
        <v>21</v>
      </c>
      <c r="O136" s="11" t="s">
        <v>15</v>
      </c>
      <c r="P136" s="10"/>
    </row>
    <row r="137" spans="1:16" x14ac:dyDescent="0.3">
      <c r="A137" s="5" t="s">
        <v>10</v>
      </c>
      <c r="B137" s="5" t="s">
        <v>17</v>
      </c>
      <c r="C137" s="5" t="s">
        <v>11</v>
      </c>
      <c r="D137" s="5" t="s">
        <v>12</v>
      </c>
      <c r="E137" s="7" t="s">
        <v>422</v>
      </c>
      <c r="F137" s="7" t="s">
        <v>423</v>
      </c>
      <c r="G137" s="5" t="s">
        <v>13</v>
      </c>
      <c r="H137" s="6">
        <v>20</v>
      </c>
      <c r="I137" s="8">
        <v>87.65</v>
      </c>
      <c r="J137" s="8">
        <f t="shared" si="4"/>
        <v>106.93300000000001</v>
      </c>
      <c r="K137" s="8">
        <f t="shared" si="5"/>
        <v>2138.6600000000003</v>
      </c>
      <c r="L137" s="9" t="s">
        <v>424</v>
      </c>
      <c r="M137" s="10" t="s">
        <v>14</v>
      </c>
      <c r="N137" s="10" t="s">
        <v>21</v>
      </c>
      <c r="O137" s="11" t="s">
        <v>15</v>
      </c>
      <c r="P137" s="10"/>
    </row>
    <row r="138" spans="1:16" x14ac:dyDescent="0.3">
      <c r="A138" s="5" t="s">
        <v>10</v>
      </c>
      <c r="B138" s="5" t="s">
        <v>17</v>
      </c>
      <c r="C138" s="5" t="s">
        <v>11</v>
      </c>
      <c r="D138" s="5" t="s">
        <v>12</v>
      </c>
      <c r="E138" s="7" t="s">
        <v>425</v>
      </c>
      <c r="F138" s="7" t="s">
        <v>426</v>
      </c>
      <c r="G138" s="5" t="s">
        <v>13</v>
      </c>
      <c r="H138" s="6">
        <v>2</v>
      </c>
      <c r="I138" s="8">
        <v>1287.08</v>
      </c>
      <c r="J138" s="8">
        <f t="shared" si="4"/>
        <v>1570.2375999999999</v>
      </c>
      <c r="K138" s="8">
        <f t="shared" si="5"/>
        <v>3140.4751999999999</v>
      </c>
      <c r="L138" s="9" t="s">
        <v>427</v>
      </c>
      <c r="M138" s="10" t="s">
        <v>14</v>
      </c>
      <c r="N138" s="10" t="s">
        <v>21</v>
      </c>
      <c r="O138" s="11" t="s">
        <v>15</v>
      </c>
      <c r="P138" s="10"/>
    </row>
    <row r="139" spans="1:16" x14ac:dyDescent="0.3">
      <c r="A139" s="5" t="s">
        <v>10</v>
      </c>
      <c r="B139" s="5" t="s">
        <v>17</v>
      </c>
      <c r="C139" s="5" t="s">
        <v>11</v>
      </c>
      <c r="D139" s="5" t="s">
        <v>12</v>
      </c>
      <c r="E139" s="7" t="s">
        <v>428</v>
      </c>
      <c r="F139" s="7" t="s">
        <v>429</v>
      </c>
      <c r="G139" s="5" t="s">
        <v>13</v>
      </c>
      <c r="H139" s="6">
        <v>2</v>
      </c>
      <c r="I139" s="8">
        <v>234.38</v>
      </c>
      <c r="J139" s="8">
        <f t="shared" si="4"/>
        <v>285.9436</v>
      </c>
      <c r="K139" s="8">
        <f t="shared" si="5"/>
        <v>571.88720000000001</v>
      </c>
      <c r="L139" s="9" t="s">
        <v>430</v>
      </c>
      <c r="M139" s="10" t="s">
        <v>14</v>
      </c>
      <c r="N139" s="10" t="s">
        <v>21</v>
      </c>
      <c r="O139" s="11" t="s">
        <v>15</v>
      </c>
      <c r="P139" s="10"/>
    </row>
    <row r="140" spans="1:16" x14ac:dyDescent="0.3">
      <c r="A140" s="5" t="s">
        <v>10</v>
      </c>
      <c r="B140" s="5" t="s">
        <v>17</v>
      </c>
      <c r="C140" s="5" t="s">
        <v>11</v>
      </c>
      <c r="D140" s="5" t="s">
        <v>12</v>
      </c>
      <c r="E140" s="7" t="s">
        <v>431</v>
      </c>
      <c r="F140" s="7" t="s">
        <v>432</v>
      </c>
      <c r="G140" s="5" t="s">
        <v>13</v>
      </c>
      <c r="H140" s="6">
        <v>1</v>
      </c>
      <c r="I140" s="8">
        <v>418.05</v>
      </c>
      <c r="J140" s="8">
        <f t="shared" si="4"/>
        <v>510.02100000000002</v>
      </c>
      <c r="K140" s="8">
        <f t="shared" si="5"/>
        <v>510.02100000000002</v>
      </c>
      <c r="L140" s="9" t="s">
        <v>433</v>
      </c>
      <c r="M140" s="10" t="s">
        <v>14</v>
      </c>
      <c r="N140" s="10" t="s">
        <v>21</v>
      </c>
      <c r="O140" s="11" t="s">
        <v>15</v>
      </c>
      <c r="P140" s="10"/>
    </row>
    <row r="141" spans="1:16" x14ac:dyDescent="0.3">
      <c r="A141" s="5" t="s">
        <v>10</v>
      </c>
      <c r="B141" s="5" t="s">
        <v>17</v>
      </c>
      <c r="C141" s="5" t="s">
        <v>11</v>
      </c>
      <c r="D141" s="5" t="s">
        <v>12</v>
      </c>
      <c r="E141" s="7" t="s">
        <v>434</v>
      </c>
      <c r="F141" s="7" t="s">
        <v>435</v>
      </c>
      <c r="G141" s="5" t="s">
        <v>13</v>
      </c>
      <c r="H141" s="6">
        <v>4</v>
      </c>
      <c r="I141" s="8">
        <v>1406.25</v>
      </c>
      <c r="J141" s="8">
        <f t="shared" si="4"/>
        <v>1715.625</v>
      </c>
      <c r="K141" s="8">
        <f t="shared" si="5"/>
        <v>6862.5</v>
      </c>
      <c r="L141" s="9" t="s">
        <v>436</v>
      </c>
      <c r="M141" s="10" t="s">
        <v>14</v>
      </c>
      <c r="N141" s="10" t="s">
        <v>21</v>
      </c>
      <c r="O141" s="11" t="s">
        <v>15</v>
      </c>
      <c r="P141" s="10"/>
    </row>
    <row r="142" spans="1:16" x14ac:dyDescent="0.3">
      <c r="A142" s="5" t="s">
        <v>10</v>
      </c>
      <c r="B142" s="5" t="s">
        <v>17</v>
      </c>
      <c r="C142" s="5" t="s">
        <v>11</v>
      </c>
      <c r="D142" s="5" t="s">
        <v>12</v>
      </c>
      <c r="E142" s="7" t="s">
        <v>437</v>
      </c>
      <c r="F142" s="7" t="s">
        <v>438</v>
      </c>
      <c r="G142" s="5" t="s">
        <v>13</v>
      </c>
      <c r="H142" s="6">
        <v>5</v>
      </c>
      <c r="I142" s="8">
        <v>414.9</v>
      </c>
      <c r="J142" s="8">
        <f t="shared" si="4"/>
        <v>506.17799999999994</v>
      </c>
      <c r="K142" s="8">
        <f t="shared" si="5"/>
        <v>2530.89</v>
      </c>
      <c r="L142" s="9" t="s">
        <v>439</v>
      </c>
      <c r="M142" s="10" t="s">
        <v>14</v>
      </c>
      <c r="N142" s="10" t="s">
        <v>21</v>
      </c>
      <c r="O142" s="11" t="s">
        <v>15</v>
      </c>
      <c r="P142" s="10"/>
    </row>
    <row r="143" spans="1:16" x14ac:dyDescent="0.3">
      <c r="A143" s="5" t="s">
        <v>10</v>
      </c>
      <c r="B143" s="5" t="s">
        <v>17</v>
      </c>
      <c r="C143" s="5" t="s">
        <v>11</v>
      </c>
      <c r="D143" s="5" t="s">
        <v>12</v>
      </c>
      <c r="E143" s="7" t="s">
        <v>440</v>
      </c>
      <c r="F143" s="7" t="s">
        <v>441</v>
      </c>
      <c r="G143" s="5" t="s">
        <v>13</v>
      </c>
      <c r="H143" s="6">
        <v>3</v>
      </c>
      <c r="I143" s="8">
        <v>709.88</v>
      </c>
      <c r="J143" s="8">
        <f t="shared" si="4"/>
        <v>866.05359999999996</v>
      </c>
      <c r="K143" s="8">
        <f t="shared" si="5"/>
        <v>2598.1607999999997</v>
      </c>
      <c r="L143" s="9" t="s">
        <v>442</v>
      </c>
      <c r="M143" s="10" t="s">
        <v>14</v>
      </c>
      <c r="N143" s="10" t="s">
        <v>21</v>
      </c>
      <c r="O143" s="11" t="s">
        <v>15</v>
      </c>
      <c r="P143" s="10"/>
    </row>
    <row r="144" spans="1:16" x14ac:dyDescent="0.3">
      <c r="A144" s="5" t="s">
        <v>10</v>
      </c>
      <c r="B144" s="5" t="s">
        <v>17</v>
      </c>
      <c r="C144" s="5" t="s">
        <v>11</v>
      </c>
      <c r="D144" s="5" t="s">
        <v>12</v>
      </c>
      <c r="E144" s="7" t="s">
        <v>443</v>
      </c>
      <c r="F144" s="7" t="s">
        <v>444</v>
      </c>
      <c r="G144" s="5" t="s">
        <v>13</v>
      </c>
      <c r="H144" s="6">
        <v>4</v>
      </c>
      <c r="I144" s="8">
        <v>1181.25</v>
      </c>
      <c r="J144" s="8">
        <f t="shared" si="4"/>
        <v>1441.125</v>
      </c>
      <c r="K144" s="8">
        <f t="shared" si="5"/>
        <v>5764.5</v>
      </c>
      <c r="L144" s="9" t="s">
        <v>445</v>
      </c>
      <c r="M144" s="10" t="s">
        <v>14</v>
      </c>
      <c r="N144" s="10" t="s">
        <v>21</v>
      </c>
      <c r="O144" s="11" t="s">
        <v>15</v>
      </c>
      <c r="P144" s="10"/>
    </row>
    <row r="145" spans="1:16" x14ac:dyDescent="0.3">
      <c r="A145" s="5" t="s">
        <v>10</v>
      </c>
      <c r="B145" s="5" t="s">
        <v>17</v>
      </c>
      <c r="C145" s="5" t="s">
        <v>11</v>
      </c>
      <c r="D145" s="5" t="s">
        <v>12</v>
      </c>
      <c r="E145" s="7" t="s">
        <v>446</v>
      </c>
      <c r="F145" s="7" t="s">
        <v>447</v>
      </c>
      <c r="G145" s="5" t="s">
        <v>13</v>
      </c>
      <c r="H145" s="6">
        <v>12</v>
      </c>
      <c r="I145" s="8">
        <v>23.91</v>
      </c>
      <c r="J145" s="8">
        <f t="shared" si="4"/>
        <v>29.170200000000001</v>
      </c>
      <c r="K145" s="8">
        <f t="shared" si="5"/>
        <v>350.04240000000004</v>
      </c>
      <c r="L145" s="9" t="s">
        <v>448</v>
      </c>
      <c r="M145" s="10" t="s">
        <v>14</v>
      </c>
      <c r="N145" s="10" t="s">
        <v>21</v>
      </c>
      <c r="O145" s="11" t="s">
        <v>15</v>
      </c>
      <c r="P145" s="10"/>
    </row>
    <row r="146" spans="1:16" x14ac:dyDescent="0.3">
      <c r="A146" s="5" t="s">
        <v>10</v>
      </c>
      <c r="B146" s="5" t="s">
        <v>17</v>
      </c>
      <c r="C146" s="5" t="s">
        <v>11</v>
      </c>
      <c r="D146" s="5" t="s">
        <v>12</v>
      </c>
      <c r="E146" s="7" t="s">
        <v>449</v>
      </c>
      <c r="F146" s="7" t="s">
        <v>450</v>
      </c>
      <c r="G146" s="5" t="s">
        <v>13</v>
      </c>
      <c r="H146" s="6">
        <v>2</v>
      </c>
      <c r="I146" s="8">
        <v>1768.52</v>
      </c>
      <c r="J146" s="8">
        <f t="shared" si="4"/>
        <v>2157.5944</v>
      </c>
      <c r="K146" s="8">
        <f t="shared" si="5"/>
        <v>4315.1887999999999</v>
      </c>
      <c r="L146" s="9" t="s">
        <v>451</v>
      </c>
      <c r="M146" s="10" t="s">
        <v>14</v>
      </c>
      <c r="N146" s="10" t="s">
        <v>21</v>
      </c>
      <c r="O146" s="11" t="s">
        <v>15</v>
      </c>
      <c r="P146" s="10"/>
    </row>
    <row r="147" spans="1:16" x14ac:dyDescent="0.3">
      <c r="A147" s="5" t="s">
        <v>10</v>
      </c>
      <c r="B147" s="5" t="s">
        <v>17</v>
      </c>
      <c r="C147" s="5" t="s">
        <v>11</v>
      </c>
      <c r="D147" s="5" t="s">
        <v>12</v>
      </c>
      <c r="E147" s="7" t="s">
        <v>452</v>
      </c>
      <c r="F147" s="7" t="s">
        <v>453</v>
      </c>
      <c r="G147" s="5" t="s">
        <v>13</v>
      </c>
      <c r="H147" s="6">
        <v>3</v>
      </c>
      <c r="I147" s="8">
        <v>457.63</v>
      </c>
      <c r="J147" s="8">
        <f t="shared" si="4"/>
        <v>558.30859999999996</v>
      </c>
      <c r="K147" s="8">
        <f t="shared" si="5"/>
        <v>1674.9258</v>
      </c>
      <c r="L147" s="9" t="s">
        <v>454</v>
      </c>
      <c r="M147" s="10" t="s">
        <v>14</v>
      </c>
      <c r="N147" s="10" t="s">
        <v>21</v>
      </c>
      <c r="O147" s="11" t="s">
        <v>15</v>
      </c>
      <c r="P147" s="10"/>
    </row>
    <row r="148" spans="1:16" x14ac:dyDescent="0.3">
      <c r="A148" s="5" t="s">
        <v>10</v>
      </c>
      <c r="B148" s="5" t="s">
        <v>17</v>
      </c>
      <c r="C148" s="5" t="s">
        <v>11</v>
      </c>
      <c r="D148" s="5" t="s">
        <v>12</v>
      </c>
      <c r="E148" s="7" t="s">
        <v>455</v>
      </c>
      <c r="F148" s="7" t="s">
        <v>456</v>
      </c>
      <c r="G148" s="5" t="s">
        <v>13</v>
      </c>
      <c r="H148" s="6">
        <v>1</v>
      </c>
      <c r="I148" s="8">
        <v>3637.5</v>
      </c>
      <c r="J148" s="8">
        <f t="shared" si="4"/>
        <v>4437.75</v>
      </c>
      <c r="K148" s="8">
        <f t="shared" si="5"/>
        <v>4437.75</v>
      </c>
      <c r="L148" s="9" t="s">
        <v>457</v>
      </c>
      <c r="M148" s="10" t="s">
        <v>14</v>
      </c>
      <c r="N148" s="10" t="s">
        <v>21</v>
      </c>
      <c r="O148" s="11" t="s">
        <v>15</v>
      </c>
      <c r="P148" s="10"/>
    </row>
    <row r="149" spans="1:16" x14ac:dyDescent="0.3">
      <c r="A149" s="5" t="s">
        <v>10</v>
      </c>
      <c r="B149" s="5" t="s">
        <v>17</v>
      </c>
      <c r="C149" s="5" t="s">
        <v>11</v>
      </c>
      <c r="D149" s="5" t="s">
        <v>12</v>
      </c>
      <c r="E149" s="7" t="s">
        <v>458</v>
      </c>
      <c r="F149" s="7" t="s">
        <v>459</v>
      </c>
      <c r="G149" s="5" t="s">
        <v>13</v>
      </c>
      <c r="H149" s="6">
        <v>2</v>
      </c>
      <c r="I149" s="8">
        <v>464.78</v>
      </c>
      <c r="J149" s="8">
        <f t="shared" si="4"/>
        <v>567.03159999999991</v>
      </c>
      <c r="K149" s="8">
        <f t="shared" si="5"/>
        <v>1134.0631999999998</v>
      </c>
      <c r="L149" s="9" t="s">
        <v>460</v>
      </c>
      <c r="M149" s="10" t="s">
        <v>14</v>
      </c>
      <c r="N149" s="10" t="s">
        <v>21</v>
      </c>
      <c r="O149" s="11" t="s">
        <v>15</v>
      </c>
      <c r="P149" s="10"/>
    </row>
    <row r="150" spans="1:16" x14ac:dyDescent="0.3">
      <c r="A150" s="5" t="s">
        <v>10</v>
      </c>
      <c r="B150" s="5" t="s">
        <v>17</v>
      </c>
      <c r="C150" s="5" t="s">
        <v>11</v>
      </c>
      <c r="D150" s="5" t="s">
        <v>12</v>
      </c>
      <c r="E150" s="7" t="s">
        <v>461</v>
      </c>
      <c r="F150" s="7" t="s">
        <v>462</v>
      </c>
      <c r="G150" s="5" t="s">
        <v>13</v>
      </c>
      <c r="H150" s="6">
        <v>3</v>
      </c>
      <c r="I150" s="8">
        <v>3186.04</v>
      </c>
      <c r="J150" s="8">
        <f t="shared" si="4"/>
        <v>3886.9687999999996</v>
      </c>
      <c r="K150" s="8">
        <f t="shared" si="5"/>
        <v>11660.9064</v>
      </c>
      <c r="L150" s="9" t="s">
        <v>463</v>
      </c>
      <c r="M150" s="10" t="s">
        <v>14</v>
      </c>
      <c r="N150" s="10" t="s">
        <v>21</v>
      </c>
      <c r="O150" s="11" t="s">
        <v>15</v>
      </c>
      <c r="P150" s="10"/>
    </row>
    <row r="151" spans="1:16" x14ac:dyDescent="0.3">
      <c r="A151" s="5" t="s">
        <v>10</v>
      </c>
      <c r="B151" s="5" t="s">
        <v>17</v>
      </c>
      <c r="C151" s="5" t="s">
        <v>11</v>
      </c>
      <c r="D151" s="5" t="s">
        <v>12</v>
      </c>
      <c r="E151" s="7" t="s">
        <v>464</v>
      </c>
      <c r="F151" s="7" t="s">
        <v>465</v>
      </c>
      <c r="G151" s="5" t="s">
        <v>13</v>
      </c>
      <c r="H151" s="6">
        <v>24</v>
      </c>
      <c r="I151" s="8">
        <v>6.25</v>
      </c>
      <c r="J151" s="8">
        <f t="shared" si="4"/>
        <v>7.625</v>
      </c>
      <c r="K151" s="8">
        <f t="shared" si="5"/>
        <v>183</v>
      </c>
      <c r="L151" s="9" t="s">
        <v>466</v>
      </c>
      <c r="M151" s="10" t="s">
        <v>14</v>
      </c>
      <c r="N151" s="10" t="s">
        <v>21</v>
      </c>
      <c r="O151" s="11" t="s">
        <v>15</v>
      </c>
      <c r="P151" s="10"/>
    </row>
    <row r="152" spans="1:16" x14ac:dyDescent="0.3">
      <c r="A152" s="5" t="s">
        <v>10</v>
      </c>
      <c r="B152" s="5" t="s">
        <v>17</v>
      </c>
      <c r="C152" s="5" t="s">
        <v>11</v>
      </c>
      <c r="D152" s="5" t="s">
        <v>12</v>
      </c>
      <c r="E152" s="7" t="s">
        <v>467</v>
      </c>
      <c r="F152" s="7" t="s">
        <v>468</v>
      </c>
      <c r="G152" s="5" t="s">
        <v>13</v>
      </c>
      <c r="H152" s="6">
        <v>1</v>
      </c>
      <c r="I152" s="8">
        <v>1759.01</v>
      </c>
      <c r="J152" s="8">
        <f t="shared" si="4"/>
        <v>2145.9922000000001</v>
      </c>
      <c r="K152" s="8">
        <f t="shared" si="5"/>
        <v>2145.9922000000001</v>
      </c>
      <c r="L152" s="9" t="s">
        <v>469</v>
      </c>
      <c r="M152" s="10" t="s">
        <v>14</v>
      </c>
      <c r="N152" s="10" t="s">
        <v>21</v>
      </c>
      <c r="O152" s="11" t="s">
        <v>15</v>
      </c>
      <c r="P152" s="10"/>
    </row>
    <row r="153" spans="1:16" x14ac:dyDescent="0.3">
      <c r="A153" s="5" t="s">
        <v>10</v>
      </c>
      <c r="B153" s="5" t="s">
        <v>17</v>
      </c>
      <c r="C153" s="5" t="s">
        <v>11</v>
      </c>
      <c r="D153" s="5" t="s">
        <v>12</v>
      </c>
      <c r="E153" s="7" t="s">
        <v>470</v>
      </c>
      <c r="F153" s="7" t="s">
        <v>471</v>
      </c>
      <c r="G153" s="5" t="s">
        <v>13</v>
      </c>
      <c r="H153" s="6">
        <v>1</v>
      </c>
      <c r="I153" s="8">
        <v>109.69</v>
      </c>
      <c r="J153" s="8">
        <f t="shared" si="4"/>
        <v>133.8218</v>
      </c>
      <c r="K153" s="8">
        <f t="shared" si="5"/>
        <v>133.8218</v>
      </c>
      <c r="L153" s="9" t="s">
        <v>472</v>
      </c>
      <c r="M153" s="10" t="s">
        <v>14</v>
      </c>
      <c r="N153" s="10" t="s">
        <v>21</v>
      </c>
      <c r="O153" s="11" t="s">
        <v>15</v>
      </c>
      <c r="P153" s="10"/>
    </row>
    <row r="154" spans="1:16" x14ac:dyDescent="0.3">
      <c r="A154" s="5" t="s">
        <v>10</v>
      </c>
      <c r="B154" s="5" t="s">
        <v>17</v>
      </c>
      <c r="C154" s="5" t="s">
        <v>11</v>
      </c>
      <c r="D154" s="5" t="s">
        <v>12</v>
      </c>
      <c r="E154" s="7" t="s">
        <v>473</v>
      </c>
      <c r="F154" s="7" t="s">
        <v>474</v>
      </c>
      <c r="G154" s="5" t="s">
        <v>13</v>
      </c>
      <c r="H154" s="6">
        <v>16</v>
      </c>
      <c r="I154" s="8">
        <v>3362.63</v>
      </c>
      <c r="J154" s="8">
        <f t="shared" si="4"/>
        <v>4102.4085999999998</v>
      </c>
      <c r="K154" s="8">
        <f t="shared" si="5"/>
        <v>65638.537599999996</v>
      </c>
      <c r="L154" s="9" t="s">
        <v>475</v>
      </c>
      <c r="M154" s="10" t="s">
        <v>14</v>
      </c>
      <c r="N154" s="10" t="s">
        <v>21</v>
      </c>
      <c r="O154" s="11" t="s">
        <v>15</v>
      </c>
      <c r="P154" s="10"/>
    </row>
    <row r="155" spans="1:16" x14ac:dyDescent="0.3">
      <c r="A155" s="5" t="s">
        <v>10</v>
      </c>
      <c r="B155" s="5" t="s">
        <v>17</v>
      </c>
      <c r="C155" s="5" t="s">
        <v>11</v>
      </c>
      <c r="D155" s="5" t="s">
        <v>12</v>
      </c>
      <c r="E155" s="7" t="s">
        <v>476</v>
      </c>
      <c r="F155" s="7" t="s">
        <v>477</v>
      </c>
      <c r="G155" s="5" t="s">
        <v>13</v>
      </c>
      <c r="H155" s="6">
        <v>28</v>
      </c>
      <c r="I155" s="8">
        <v>34.33</v>
      </c>
      <c r="J155" s="8">
        <f t="shared" si="4"/>
        <v>41.882599999999996</v>
      </c>
      <c r="K155" s="8">
        <f t="shared" si="5"/>
        <v>1172.7127999999998</v>
      </c>
      <c r="L155" s="9" t="s">
        <v>478</v>
      </c>
      <c r="M155" s="10" t="s">
        <v>14</v>
      </c>
      <c r="N155" s="10" t="s">
        <v>21</v>
      </c>
      <c r="O155" s="11" t="s">
        <v>15</v>
      </c>
      <c r="P155" s="10"/>
    </row>
    <row r="156" spans="1:16" x14ac:dyDescent="0.3">
      <c r="A156" s="5" t="s">
        <v>10</v>
      </c>
      <c r="B156" s="5" t="s">
        <v>17</v>
      </c>
      <c r="C156" s="5" t="s">
        <v>11</v>
      </c>
      <c r="D156" s="5" t="s">
        <v>12</v>
      </c>
      <c r="E156" s="7" t="s">
        <v>479</v>
      </c>
      <c r="F156" s="7" t="s">
        <v>480</v>
      </c>
      <c r="G156" s="5" t="s">
        <v>13</v>
      </c>
      <c r="H156" s="6">
        <v>39</v>
      </c>
      <c r="I156" s="8">
        <v>302.70999999999998</v>
      </c>
      <c r="J156" s="8">
        <f t="shared" si="4"/>
        <v>369.30619999999999</v>
      </c>
      <c r="K156" s="8">
        <f t="shared" si="5"/>
        <v>14402.941800000001</v>
      </c>
      <c r="L156" s="9" t="s">
        <v>481</v>
      </c>
      <c r="M156" s="10" t="s">
        <v>14</v>
      </c>
      <c r="N156" s="10" t="s">
        <v>21</v>
      </c>
      <c r="O156" s="11" t="s">
        <v>15</v>
      </c>
      <c r="P156" s="10"/>
    </row>
    <row r="157" spans="1:16" x14ac:dyDescent="0.3">
      <c r="A157" s="5" t="s">
        <v>10</v>
      </c>
      <c r="B157" s="5" t="s">
        <v>17</v>
      </c>
      <c r="C157" s="5" t="s">
        <v>11</v>
      </c>
      <c r="D157" s="5" t="s">
        <v>12</v>
      </c>
      <c r="E157" s="7" t="s">
        <v>482</v>
      </c>
      <c r="F157" s="7" t="s">
        <v>483</v>
      </c>
      <c r="G157" s="5" t="s">
        <v>13</v>
      </c>
      <c r="H157" s="6">
        <v>7</v>
      </c>
      <c r="I157" s="8">
        <v>1331.6</v>
      </c>
      <c r="J157" s="8">
        <f t="shared" si="4"/>
        <v>1624.5519999999999</v>
      </c>
      <c r="K157" s="8">
        <f t="shared" si="5"/>
        <v>11371.864</v>
      </c>
      <c r="L157" s="9" t="s">
        <v>484</v>
      </c>
      <c r="M157" s="10" t="s">
        <v>14</v>
      </c>
      <c r="N157" s="10" t="s">
        <v>21</v>
      </c>
      <c r="O157" s="11" t="s">
        <v>15</v>
      </c>
      <c r="P157" s="10"/>
    </row>
    <row r="158" spans="1:16" x14ac:dyDescent="0.3">
      <c r="A158" s="5" t="s">
        <v>10</v>
      </c>
      <c r="B158" s="5" t="s">
        <v>17</v>
      </c>
      <c r="C158" s="5" t="s">
        <v>11</v>
      </c>
      <c r="D158" s="5" t="s">
        <v>12</v>
      </c>
      <c r="E158" s="7" t="s">
        <v>485</v>
      </c>
      <c r="F158" s="7" t="s">
        <v>486</v>
      </c>
      <c r="G158" s="5" t="s">
        <v>13</v>
      </c>
      <c r="H158" s="6">
        <v>4</v>
      </c>
      <c r="I158" s="8">
        <v>53.44</v>
      </c>
      <c r="J158" s="8">
        <f t="shared" si="4"/>
        <v>65.196799999999996</v>
      </c>
      <c r="K158" s="8">
        <f t="shared" si="5"/>
        <v>260.78719999999998</v>
      </c>
      <c r="L158" s="9" t="s">
        <v>487</v>
      </c>
      <c r="M158" s="10" t="s">
        <v>14</v>
      </c>
      <c r="N158" s="10" t="s">
        <v>21</v>
      </c>
      <c r="O158" s="11" t="s">
        <v>15</v>
      </c>
      <c r="P158" s="10"/>
    </row>
    <row r="159" spans="1:16" x14ac:dyDescent="0.3">
      <c r="H159" s="13">
        <f>SUM(H3:H158)</f>
        <v>2249</v>
      </c>
      <c r="K159" s="12">
        <f>SUM(K3:K158)</f>
        <v>3218305.7710000025</v>
      </c>
    </row>
  </sheetData>
  <hyperlinks>
    <hyperlink ref="L3" r:id="rId1"/>
    <hyperlink ref="L4" r:id="rId2"/>
    <hyperlink ref="L5" r:id="rId3"/>
    <hyperlink ref="L6" r:id="rId4"/>
    <hyperlink ref="L7" r:id="rId5"/>
    <hyperlink ref="L8" r:id="rId6"/>
    <hyperlink ref="L9" r:id="rId7"/>
    <hyperlink ref="L10" r:id="rId8"/>
    <hyperlink ref="L11" r:id="rId9"/>
    <hyperlink ref="L12" r:id="rId10"/>
    <hyperlink ref="L13" r:id="rId11"/>
    <hyperlink ref="L14" r:id="rId12"/>
    <hyperlink ref="L15" r:id="rId13"/>
    <hyperlink ref="L16" r:id="rId14"/>
    <hyperlink ref="L17" r:id="rId15"/>
    <hyperlink ref="L18" r:id="rId16"/>
    <hyperlink ref="L19" r:id="rId17"/>
    <hyperlink ref="L20" r:id="rId18"/>
    <hyperlink ref="L21" r:id="rId19"/>
    <hyperlink ref="L22" r:id="rId20"/>
    <hyperlink ref="L23" r:id="rId21"/>
    <hyperlink ref="L24" r:id="rId22"/>
    <hyperlink ref="L25" r:id="rId23"/>
    <hyperlink ref="L26" r:id="rId24"/>
    <hyperlink ref="L27" r:id="rId25"/>
    <hyperlink ref="L28" r:id="rId26"/>
    <hyperlink ref="L29" r:id="rId27"/>
    <hyperlink ref="L30" r:id="rId28"/>
    <hyperlink ref="L31" r:id="rId29"/>
    <hyperlink ref="L32" r:id="rId30"/>
    <hyperlink ref="L33" r:id="rId31"/>
    <hyperlink ref="L34" r:id="rId32"/>
    <hyperlink ref="L35" r:id="rId33"/>
    <hyperlink ref="L36" r:id="rId34"/>
    <hyperlink ref="L37" r:id="rId35"/>
    <hyperlink ref="L38" r:id="rId36"/>
    <hyperlink ref="L39" r:id="rId37"/>
    <hyperlink ref="L40" r:id="rId38"/>
    <hyperlink ref="L41" r:id="rId39"/>
    <hyperlink ref="L42" r:id="rId40"/>
    <hyperlink ref="L43" r:id="rId41"/>
    <hyperlink ref="L44" r:id="rId42"/>
    <hyperlink ref="L45" r:id="rId43"/>
    <hyperlink ref="L46" r:id="rId44"/>
    <hyperlink ref="L47" r:id="rId45"/>
    <hyperlink ref="L48" r:id="rId46"/>
    <hyperlink ref="L49" r:id="rId47"/>
    <hyperlink ref="L50" r:id="rId48"/>
    <hyperlink ref="L51" r:id="rId49"/>
    <hyperlink ref="L52" r:id="rId50"/>
    <hyperlink ref="L53" r:id="rId51"/>
    <hyperlink ref="L54" r:id="rId52"/>
    <hyperlink ref="L55" r:id="rId53"/>
    <hyperlink ref="L56" r:id="rId54"/>
    <hyperlink ref="L57" r:id="rId55"/>
    <hyperlink ref="L58" r:id="rId56"/>
    <hyperlink ref="L59" r:id="rId57"/>
    <hyperlink ref="L60" r:id="rId58"/>
    <hyperlink ref="L61" r:id="rId59"/>
    <hyperlink ref="L62" r:id="rId60"/>
    <hyperlink ref="L63" r:id="rId61"/>
    <hyperlink ref="L64" r:id="rId62"/>
    <hyperlink ref="L65" r:id="rId63"/>
    <hyperlink ref="L66" r:id="rId64"/>
    <hyperlink ref="L67" r:id="rId65"/>
    <hyperlink ref="L68" r:id="rId66"/>
    <hyperlink ref="L69" r:id="rId67"/>
    <hyperlink ref="L70" r:id="rId68"/>
    <hyperlink ref="L71" r:id="rId69"/>
    <hyperlink ref="L72" r:id="rId70"/>
    <hyperlink ref="L73" r:id="rId71"/>
    <hyperlink ref="L74" r:id="rId72"/>
    <hyperlink ref="L75" r:id="rId73"/>
    <hyperlink ref="L76" r:id="rId74"/>
    <hyperlink ref="L77" r:id="rId75"/>
    <hyperlink ref="L78" r:id="rId76"/>
    <hyperlink ref="L79" r:id="rId77"/>
    <hyperlink ref="L80" r:id="rId78"/>
    <hyperlink ref="L81" r:id="rId79"/>
    <hyperlink ref="L82" r:id="rId80"/>
    <hyperlink ref="L83" r:id="rId81"/>
    <hyperlink ref="L84" r:id="rId82"/>
    <hyperlink ref="L85" r:id="rId83"/>
    <hyperlink ref="L86" r:id="rId84"/>
    <hyperlink ref="L87" r:id="rId85"/>
    <hyperlink ref="L88" r:id="rId86"/>
    <hyperlink ref="L89" r:id="rId87"/>
    <hyperlink ref="L90" r:id="rId88"/>
    <hyperlink ref="L91" r:id="rId89"/>
    <hyperlink ref="L92" r:id="rId90"/>
    <hyperlink ref="L93" r:id="rId91"/>
    <hyperlink ref="L94" r:id="rId92"/>
    <hyperlink ref="L95" r:id="rId93"/>
    <hyperlink ref="L96" r:id="rId94"/>
    <hyperlink ref="L97" r:id="rId95"/>
    <hyperlink ref="L98" r:id="rId96"/>
    <hyperlink ref="L99" r:id="rId97"/>
    <hyperlink ref="L100" r:id="rId98"/>
    <hyperlink ref="L101" r:id="rId99"/>
    <hyperlink ref="L102" r:id="rId100"/>
    <hyperlink ref="L103" r:id="rId101"/>
    <hyperlink ref="L104" r:id="rId102"/>
    <hyperlink ref="L105" r:id="rId103"/>
    <hyperlink ref="L106" r:id="rId104"/>
    <hyperlink ref="L107" r:id="rId105"/>
    <hyperlink ref="L108" r:id="rId106"/>
    <hyperlink ref="L109" r:id="rId107"/>
    <hyperlink ref="L110" r:id="rId108"/>
    <hyperlink ref="L111" r:id="rId109"/>
    <hyperlink ref="L112" r:id="rId110"/>
    <hyperlink ref="L113" r:id="rId111"/>
    <hyperlink ref="L114" r:id="rId112"/>
    <hyperlink ref="L115" r:id="rId113"/>
    <hyperlink ref="L116" r:id="rId114"/>
    <hyperlink ref="L117" r:id="rId115"/>
    <hyperlink ref="L118" r:id="rId116"/>
    <hyperlink ref="L119" r:id="rId117"/>
    <hyperlink ref="L120" r:id="rId118"/>
    <hyperlink ref="L121" r:id="rId119"/>
    <hyperlink ref="L122" r:id="rId120"/>
    <hyperlink ref="L123" r:id="rId121"/>
    <hyperlink ref="L124" r:id="rId122"/>
    <hyperlink ref="L125" r:id="rId123"/>
    <hyperlink ref="L126" r:id="rId124"/>
    <hyperlink ref="L127" r:id="rId125"/>
    <hyperlink ref="L128" r:id="rId126"/>
    <hyperlink ref="L129" r:id="rId127"/>
    <hyperlink ref="L130" r:id="rId128"/>
    <hyperlink ref="L131" r:id="rId129"/>
    <hyperlink ref="L132" r:id="rId130"/>
    <hyperlink ref="L133" r:id="rId131"/>
    <hyperlink ref="L134" r:id="rId132"/>
    <hyperlink ref="L135" r:id="rId133"/>
    <hyperlink ref="L136" r:id="rId134"/>
    <hyperlink ref="L137" r:id="rId135"/>
    <hyperlink ref="L138" r:id="rId136"/>
    <hyperlink ref="L139" r:id="rId137"/>
    <hyperlink ref="L140" r:id="rId138"/>
    <hyperlink ref="L141" r:id="rId139"/>
    <hyperlink ref="L142" r:id="rId140"/>
    <hyperlink ref="L143" r:id="rId141"/>
    <hyperlink ref="L144" r:id="rId142"/>
    <hyperlink ref="L145" r:id="rId143"/>
    <hyperlink ref="L146" r:id="rId144"/>
    <hyperlink ref="L147" r:id="rId145"/>
    <hyperlink ref="L148" r:id="rId146"/>
    <hyperlink ref="L149" r:id="rId147"/>
    <hyperlink ref="L150" r:id="rId148"/>
    <hyperlink ref="L151" r:id="rId149"/>
    <hyperlink ref="L152" r:id="rId150"/>
    <hyperlink ref="L153" r:id="rId151"/>
    <hyperlink ref="L154" r:id="rId152"/>
    <hyperlink ref="L155" r:id="rId153"/>
    <hyperlink ref="L156" r:id="rId154"/>
    <hyperlink ref="L157" r:id="rId155"/>
    <hyperlink ref="L158" r:id="rId1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2026-08-27T07:46:59Z</dcterms:modified>
</cp:coreProperties>
</file>